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3820"/>
  <mc:AlternateContent xmlns:mc="http://schemas.openxmlformats.org/markup-compatibility/2006">
    <mc:Choice Requires="x15">
      <x15ac:absPath xmlns:x15ac="http://schemas.microsoft.com/office/spreadsheetml/2010/11/ac" url="\\washington\USUARIOS\danielle.silva\Meus Documentos\Licitações 2021\Concorrencia Pública 01 2021 RP Manutenção de PRedios Publicos\Retificação\"/>
    </mc:Choice>
  </mc:AlternateContent>
  <xr:revisionPtr revIDLastSave="0" documentId="13_ncr:1_{AE5A879C-FD19-474D-A6E2-9BFEE7DD47A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Planilha" sheetId="1" r:id="rId1"/>
    <sheet name="BDI" sheetId="22" r:id="rId2"/>
    <sheet name="Itens de relevância" sheetId="21" r:id="rId3"/>
  </sheets>
  <externalReferences>
    <externalReference r:id="rId4"/>
  </externalReferences>
  <definedNames>
    <definedName name="_xlnm.Print_Area" localSheetId="0">Planilha!$A$1:$F$424</definedName>
  </definedNames>
  <calcPr calcId="181029" iterateDelta="1E-4"/>
</workbook>
</file>

<file path=xl/calcChain.xml><?xml version="1.0" encoding="utf-8"?>
<calcChain xmlns="http://schemas.openxmlformats.org/spreadsheetml/2006/main">
  <c r="C14" i="22" l="1"/>
  <c r="E7" i="21"/>
  <c r="D7" i="21"/>
  <c r="C7" i="21"/>
  <c r="B7" i="21"/>
  <c r="A7" i="21"/>
  <c r="E6" i="21"/>
  <c r="C6" i="21"/>
  <c r="B6" i="21"/>
  <c r="A6" i="21"/>
  <c r="E5" i="21"/>
  <c r="C5" i="21"/>
  <c r="D5" i="21" s="1"/>
  <c r="B5" i="21"/>
  <c r="A5" i="21"/>
  <c r="F50" i="1"/>
  <c r="F49" i="1"/>
  <c r="F48" i="1"/>
  <c r="F47" i="1"/>
  <c r="F46" i="1"/>
  <c r="F45" i="1"/>
  <c r="F44" i="1"/>
  <c r="F43" i="1"/>
  <c r="F42" i="1"/>
  <c r="F41" i="1"/>
  <c r="E4" i="21"/>
  <c r="D6" i="21"/>
  <c r="C4" i="21"/>
  <c r="D4" i="21" s="1"/>
  <c r="B4" i="21"/>
  <c r="A4" i="21"/>
  <c r="E3" i="21"/>
  <c r="C3" i="21"/>
  <c r="D3" i="21" s="1"/>
  <c r="B3" i="21"/>
  <c r="A3" i="21"/>
  <c r="D2" i="21"/>
  <c r="C2" i="21"/>
  <c r="B2" i="21"/>
  <c r="A2" i="21"/>
  <c r="F305" i="1" l="1"/>
  <c r="F281" i="1"/>
  <c r="F283" i="1"/>
  <c r="F284" i="1"/>
  <c r="F160" i="1"/>
  <c r="F159" i="1"/>
  <c r="F156" i="1"/>
  <c r="F157" i="1"/>
  <c r="F150" i="1"/>
  <c r="F79" i="1"/>
  <c r="F407" i="1"/>
  <c r="F406" i="1"/>
  <c r="F405" i="1"/>
  <c r="F404" i="1"/>
  <c r="F351" i="1"/>
  <c r="F99" i="1" l="1"/>
  <c r="F100" i="1"/>
  <c r="F101" i="1"/>
  <c r="F102" i="1"/>
  <c r="F421" i="1"/>
  <c r="F420" i="1"/>
  <c r="F412" i="1" l="1"/>
  <c r="F413" i="1"/>
  <c r="F414" i="1"/>
  <c r="F415" i="1"/>
  <c r="F416" i="1"/>
  <c r="F417" i="1"/>
  <c r="F418" i="1"/>
  <c r="F419" i="1"/>
  <c r="F127" i="1"/>
  <c r="F126" i="1"/>
  <c r="F125" i="1"/>
  <c r="F411" i="1"/>
  <c r="F410" i="1"/>
  <c r="F408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1" i="1"/>
  <c r="F380" i="1"/>
  <c r="F379" i="1"/>
  <c r="F378" i="1"/>
  <c r="F377" i="1"/>
  <c r="F376" i="1"/>
  <c r="F375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6" i="1"/>
  <c r="F355" i="1"/>
  <c r="F354" i="1"/>
  <c r="F353" i="1"/>
  <c r="F352" i="1"/>
  <c r="F350" i="1"/>
  <c r="F349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19" i="1"/>
  <c r="F318" i="1"/>
  <c r="F317" i="1"/>
  <c r="F316" i="1"/>
  <c r="F315" i="1"/>
  <c r="F313" i="1"/>
  <c r="F311" i="1"/>
  <c r="F310" i="1"/>
  <c r="F309" i="1"/>
  <c r="F308" i="1"/>
  <c r="F307" i="1"/>
  <c r="F306" i="1"/>
  <c r="F304" i="1"/>
  <c r="F303" i="1"/>
  <c r="F302" i="1"/>
  <c r="F301" i="1"/>
  <c r="F300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2" i="1"/>
  <c r="F277" i="1"/>
  <c r="F276" i="1"/>
  <c r="F275" i="1"/>
  <c r="F274" i="1"/>
  <c r="F273" i="1"/>
  <c r="F272" i="1"/>
  <c r="F270" i="1"/>
  <c r="F269" i="1"/>
  <c r="F268" i="1"/>
  <c r="F267" i="1"/>
  <c r="F266" i="1"/>
  <c r="F265" i="1"/>
  <c r="F264" i="1"/>
  <c r="F262" i="1"/>
  <c r="F261" i="1"/>
  <c r="F260" i="1"/>
  <c r="F258" i="1"/>
  <c r="F257" i="1"/>
  <c r="F256" i="1"/>
  <c r="F255" i="1"/>
  <c r="F253" i="1"/>
  <c r="F252" i="1"/>
  <c r="F251" i="1"/>
  <c r="F249" i="1"/>
  <c r="F248" i="1"/>
  <c r="F247" i="1"/>
  <c r="F246" i="1"/>
  <c r="F245" i="1"/>
  <c r="F244" i="1"/>
  <c r="F242" i="1"/>
  <c r="F241" i="1"/>
  <c r="F240" i="1"/>
  <c r="F239" i="1"/>
  <c r="F238" i="1"/>
  <c r="F237" i="1"/>
  <c r="F235" i="1"/>
  <c r="F234" i="1"/>
  <c r="F233" i="1"/>
  <c r="F232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3" i="1"/>
  <c r="F212" i="1"/>
  <c r="F211" i="1"/>
  <c r="F210" i="1"/>
  <c r="F209" i="1"/>
  <c r="F208" i="1"/>
  <c r="F207" i="1"/>
  <c r="F206" i="1"/>
  <c r="F204" i="1"/>
  <c r="F203" i="1"/>
  <c r="F202" i="1"/>
  <c r="F201" i="1"/>
  <c r="F200" i="1"/>
  <c r="F199" i="1"/>
  <c r="F198" i="1"/>
  <c r="F197" i="1"/>
  <c r="F196" i="1"/>
  <c r="F194" i="1"/>
  <c r="F193" i="1"/>
  <c r="F192" i="1"/>
  <c r="F191" i="1"/>
  <c r="F190" i="1"/>
  <c r="F189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5" i="1"/>
  <c r="F164" i="1"/>
  <c r="F163" i="1"/>
  <c r="F162" i="1"/>
  <c r="F158" i="1"/>
  <c r="F154" i="1"/>
  <c r="F152" i="1"/>
  <c r="F149" i="1"/>
  <c r="F148" i="1"/>
  <c r="F147" i="1"/>
  <c r="F145" i="1"/>
  <c r="F144" i="1"/>
  <c r="F142" i="1"/>
  <c r="F140" i="1"/>
  <c r="F139" i="1"/>
  <c r="F138" i="1"/>
  <c r="F136" i="1"/>
  <c r="F134" i="1"/>
  <c r="F132" i="1"/>
  <c r="F130" i="1"/>
  <c r="F129" i="1"/>
  <c r="F123" i="1"/>
  <c r="F122" i="1"/>
  <c r="F121" i="1"/>
  <c r="F119" i="1"/>
  <c r="F118" i="1"/>
  <c r="F117" i="1"/>
  <c r="F116" i="1"/>
  <c r="F115" i="1"/>
  <c r="F113" i="1"/>
  <c r="F112" i="1"/>
  <c r="F111" i="1"/>
  <c r="F110" i="1"/>
  <c r="F108" i="1"/>
  <c r="F107" i="1"/>
  <c r="F106" i="1"/>
  <c r="F105" i="1"/>
  <c r="F104" i="1"/>
  <c r="F98" i="1"/>
  <c r="F97" i="1"/>
  <c r="F95" i="1"/>
  <c r="F94" i="1"/>
  <c r="F93" i="1"/>
  <c r="F91" i="1"/>
  <c r="F90" i="1"/>
  <c r="F89" i="1"/>
  <c r="F87" i="1"/>
  <c r="F86" i="1"/>
  <c r="F85" i="1"/>
  <c r="F84" i="1"/>
  <c r="F83" i="1"/>
  <c r="F81" i="1"/>
  <c r="F80" i="1"/>
  <c r="F77" i="1"/>
  <c r="F75" i="1"/>
  <c r="F74" i="1"/>
  <c r="F73" i="1"/>
  <c r="F72" i="1"/>
  <c r="F70" i="1"/>
  <c r="F69" i="1"/>
  <c r="F68" i="1"/>
  <c r="F66" i="1"/>
  <c r="F65" i="1"/>
  <c r="F64" i="1"/>
  <c r="F63" i="1"/>
  <c r="F62" i="1"/>
  <c r="F61" i="1"/>
  <c r="F59" i="1"/>
  <c r="F58" i="1"/>
  <c r="F57" i="1"/>
  <c r="F56" i="1"/>
  <c r="F55" i="1"/>
  <c r="F54" i="1"/>
  <c r="F52" i="1"/>
  <c r="F36" i="1"/>
  <c r="F35" i="1"/>
  <c r="F34" i="1"/>
  <c r="F32" i="1"/>
  <c r="F31" i="1"/>
  <c r="F30" i="1"/>
  <c r="F28" i="1"/>
  <c r="F27" i="1"/>
  <c r="F26" i="1"/>
  <c r="F25" i="1"/>
  <c r="F23" i="1"/>
  <c r="F22" i="1"/>
  <c r="F21" i="1"/>
  <c r="F19" i="1"/>
  <c r="F18" i="1"/>
  <c r="F17" i="1"/>
  <c r="F16" i="1"/>
  <c r="F14" i="1"/>
  <c r="F13" i="1"/>
  <c r="F12" i="1"/>
  <c r="F185" i="1" l="1"/>
  <c r="F278" i="1"/>
  <c r="F422" i="1"/>
  <c r="F37" i="1"/>
  <c r="F423" i="1" l="1"/>
</calcChain>
</file>

<file path=xl/sharedStrings.xml><?xml version="1.0" encoding="utf-8"?>
<sst xmlns="http://schemas.openxmlformats.org/spreadsheetml/2006/main" count="1308" uniqueCount="801">
  <si>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Ó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</si>
  <si>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IÇ</t>
    </r>
    <r>
      <rPr>
        <b/>
        <sz val="11"/>
        <color rgb="FF000000"/>
        <rFont val="Times New Roman"/>
        <family val="1"/>
      </rPr>
      <t>Ã</t>
    </r>
    <r>
      <rPr>
        <b/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</si>
  <si>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ID.</t>
    </r>
  </si>
  <si>
    <r>
      <rPr>
        <b/>
        <sz val="11"/>
        <color rgb="FF000000"/>
        <rFont val="Times New Roman"/>
        <family val="1"/>
      </rPr>
      <t>Q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 xml:space="preserve">.
</t>
    </r>
    <r>
      <rPr>
        <b/>
        <u/>
        <sz val="11"/>
        <color rgb="FF000000"/>
        <rFont val="Times New Roman"/>
        <family val="1"/>
      </rPr>
      <t xml:space="preserve">                </t>
    </r>
    <r>
      <rPr>
        <b/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</si>
  <si>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$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</si>
  <si>
    <r>
      <rPr>
        <b/>
        <sz val="11"/>
        <color rgb="FF000000"/>
        <rFont val="Times New Roman"/>
        <family val="1"/>
      </rPr>
      <t>1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</si>
  <si>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</si>
  <si>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</si>
  <si>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M²</t>
    </r>
  </si>
  <si>
    <r>
      <rPr>
        <sz val="11"/>
        <color rgb="FF000000"/>
        <rFont val="Times New Roman"/>
        <family val="1"/>
      </rPr>
      <t>2.000,00</t>
    </r>
  </si>
  <si>
    <r>
      <rPr>
        <sz val="11"/>
        <color rgb="FF000000"/>
        <rFont val="Times New Roman"/>
        <family val="1"/>
      </rPr>
      <t>15.01.013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</si>
  <si>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</si>
  <si>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1.000,00</t>
    </r>
  </si>
  <si>
    <r>
      <rPr>
        <sz val="11"/>
        <color rgb="FF000000"/>
        <rFont val="Times New Roman"/>
        <family val="1"/>
      </rPr>
      <t>15.01.035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</si>
  <si>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</si>
  <si>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FOR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</si>
  <si>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15.02.003</t>
    </r>
  </si>
  <si>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</si>
  <si>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500,00</t>
    </r>
  </si>
  <si>
    <r>
      <rPr>
        <sz val="11"/>
        <color rgb="FF000000"/>
        <rFont val="Times New Roman"/>
        <family val="1"/>
      </rPr>
      <t>15.02.015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</si>
  <si>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</si>
  <si>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15.02.018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</si>
  <si>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</si>
  <si>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15.02.025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</si>
  <si>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</si>
  <si>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Q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IAS</t>
    </r>
  </si>
  <si>
    <r>
      <rPr>
        <sz val="11"/>
        <color rgb="FF000000"/>
        <rFont val="Times New Roman"/>
        <family val="1"/>
      </rPr>
      <t>15.03.027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</si>
  <si>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</si>
  <si>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15.03.028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</si>
  <si>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</si>
  <si>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1.500,00</t>
    </r>
  </si>
  <si>
    <r>
      <rPr>
        <sz val="11"/>
        <color rgb="FF000000"/>
        <rFont val="Times New Roman"/>
        <family val="1"/>
      </rPr>
      <t>15.03.064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</si>
  <si>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S/C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</si>
  <si>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M</t>
    </r>
  </si>
  <si>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X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</si>
  <si>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15.04.006</t>
    </r>
  </si>
  <si>
    <r>
      <rPr>
        <sz val="11"/>
        <color rgb="FF000000"/>
        <rFont val="Times New Roman"/>
        <family val="1"/>
      </rPr>
      <t>15.04.007</t>
    </r>
  </si>
  <si>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</si>
  <si>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200,00</t>
    </r>
  </si>
  <si>
    <r>
      <rPr>
        <sz val="11"/>
        <color rgb="FF000000"/>
        <rFont val="Times New Roman"/>
        <family val="1"/>
      </rPr>
      <t>15.04.081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</si>
  <si>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</si>
  <si>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2.500,00</t>
    </r>
  </si>
  <si>
    <r>
      <rPr>
        <sz val="11"/>
        <color rgb="FF000000"/>
        <rFont val="Times New Roman"/>
        <family val="1"/>
      </rPr>
      <t>15.04.082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</si>
  <si>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</si>
  <si>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</si>
  <si>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15.50.002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</si>
  <si>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E,
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</si>
  <si>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15.50.004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</si>
  <si>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ESQ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</si>
  <si>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15.50.030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</si>
  <si>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</si>
  <si>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</si>
  <si>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15.80.021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</si>
  <si>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</si>
  <si>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15.80.040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</si>
  <si>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Ó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</si>
  <si>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UN</t>
    </r>
  </si>
  <si>
    <r>
      <rPr>
        <sz val="11"/>
        <color rgb="FF000000"/>
        <rFont val="Times New Roman"/>
        <family val="1"/>
      </rPr>
      <t>10,00</t>
    </r>
  </si>
  <si>
    <r>
      <rPr>
        <sz val="11"/>
        <color rgb="FF000000"/>
        <rFont val="Times New Roman"/>
        <family val="1"/>
      </rPr>
      <t>15.80.060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</si>
  <si>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</si>
  <si>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1.850,00</t>
    </r>
  </si>
  <si>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</si>
  <si>
    <r>
      <rPr>
        <b/>
        <sz val="11"/>
        <color rgb="FF000000"/>
        <rFont val="Times New Roman"/>
        <family val="1"/>
      </rPr>
      <t>2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</si>
  <si>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Õ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IVIS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</si>
  <si>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IÇÕES</t>
    </r>
  </si>
  <si>
    <r>
      <rPr>
        <sz val="11"/>
        <color rgb="FF000000"/>
        <rFont val="Times New Roman"/>
        <family val="1"/>
      </rPr>
      <t>04.50.001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</si>
  <si>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OS</t>
    </r>
  </si>
  <si>
    <r>
      <rPr>
        <sz val="11"/>
        <color rgb="FF000000"/>
        <rFont val="Times New Roman"/>
        <family val="1"/>
      </rPr>
      <t>M³</t>
    </r>
  </si>
  <si>
    <r>
      <rPr>
        <sz val="11"/>
        <color rgb="FF000000"/>
        <rFont val="Times New Roman"/>
        <family val="1"/>
      </rPr>
      <t>100,00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</si>
  <si>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</si>
  <si>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05.60.001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</si>
  <si>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</si>
  <si>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30,00</t>
    </r>
  </si>
  <si>
    <r>
      <rPr>
        <sz val="11"/>
        <color rgb="FF000000"/>
        <rFont val="Times New Roman"/>
        <family val="1"/>
      </rPr>
      <t>05.60.010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</si>
  <si>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</si>
  <si>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150,00</t>
    </r>
  </si>
  <si>
    <r>
      <rPr>
        <sz val="11"/>
        <color rgb="FF000000"/>
        <rFont val="Times New Roman"/>
        <family val="1"/>
      </rPr>
      <t>05.60.017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</si>
  <si>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</si>
  <si>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24,00</t>
    </r>
  </si>
  <si>
    <r>
      <rPr>
        <sz val="11"/>
        <color rgb="FF000000"/>
        <rFont val="Times New Roman"/>
        <family val="1"/>
      </rPr>
      <t>05.60.050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</si>
  <si>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</si>
  <si>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20,00</t>
    </r>
  </si>
  <si>
    <r>
      <rPr>
        <sz val="11"/>
        <color rgb="FF000000"/>
        <rFont val="Times New Roman"/>
        <family val="1"/>
      </rPr>
      <t>05.60.055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</si>
  <si>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</si>
  <si>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05.60.060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</si>
  <si>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</si>
  <si>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90,00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</si>
  <si>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Ã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IR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PON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</si>
  <si>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05.70.001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</si>
  <si>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</si>
  <si>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05.70.010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</si>
  <si>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</si>
  <si>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05.70.013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</si>
  <si>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</si>
  <si>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05.70.015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</si>
  <si>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</si>
  <si>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05.70.016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</si>
  <si>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</si>
  <si>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05.70.017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</si>
  <si>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</si>
  <si>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IR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PON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</si>
  <si>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05.80.041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</si>
  <si>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</si>
  <si>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05.80.044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</si>
  <si>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L=2,55M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LG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02</t>
    </r>
  </si>
  <si>
    <r>
      <rPr>
        <sz val="11"/>
        <color rgb="FF000000"/>
        <rFont val="Times New Roman"/>
        <family val="1"/>
      </rPr>
      <t>05.80.073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</si>
  <si>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</si>
  <si>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Ã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M.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IR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PON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</si>
  <si>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05.81.005</t>
    </r>
  </si>
  <si>
    <r>
      <rPr>
        <sz val="11"/>
        <color rgb="FF000000"/>
        <rFont val="Times New Roman"/>
        <family val="1"/>
      </rPr>
      <t>05.81.006</t>
    </r>
  </si>
  <si>
    <r>
      <rPr>
        <sz val="11"/>
        <color rgb="FF000000"/>
        <rFont val="Times New Roman"/>
        <family val="1"/>
      </rPr>
      <t>05.81.007</t>
    </r>
  </si>
  <si>
    <r>
      <rPr>
        <sz val="11"/>
        <color rgb="FF000000"/>
        <rFont val="Times New Roman"/>
        <family val="1"/>
      </rPr>
      <t>05.81.047</t>
    </r>
  </si>
  <si>
    <r>
      <rPr>
        <sz val="11"/>
        <color rgb="FF000000"/>
        <rFont val="Times New Roman"/>
        <family val="1"/>
      </rPr>
      <t>CJ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</si>
  <si>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M.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IR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PON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</si>
  <si>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05.82.010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</si>
  <si>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E=2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</si>
  <si>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ME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ICOS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PO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</si>
  <si>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2,00</t>
    </r>
  </si>
  <si>
    <r>
      <rPr>
        <sz val="11"/>
        <color rgb="FF000000"/>
        <rFont val="Times New Roman"/>
        <family val="1"/>
      </rPr>
      <t>06.01.025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</si>
  <si>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</si>
  <si>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06.02.015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</si>
  <si>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L=82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M)</t>
    </r>
  </si>
  <si>
    <r>
      <rPr>
        <sz val="11"/>
        <color rgb="FF000000"/>
        <rFont val="Times New Roman"/>
        <family val="1"/>
      </rPr>
      <t>06.02.016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</si>
  <si>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L=92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M)</t>
    </r>
  </si>
  <si>
    <r>
      <rPr>
        <sz val="11"/>
        <color rgb="FF000000"/>
        <rFont val="Times New Roman"/>
        <family val="1"/>
      </rPr>
      <t>06.02.049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</si>
  <si>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L=140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M)</t>
    </r>
  </si>
  <si>
    <r>
      <rPr>
        <sz val="11"/>
        <color rgb="FF000000"/>
        <rFont val="Times New Roman"/>
        <family val="1"/>
      </rPr>
      <t>06.02.050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</si>
  <si>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31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´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L=82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</si>
  <si>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06.02.063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</si>
  <si>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</si>
  <si>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14,00</t>
    </r>
  </si>
  <si>
    <r>
      <rPr>
        <sz val="11"/>
        <color rgb="FF000000"/>
        <rFont val="Times New Roman"/>
        <family val="1"/>
      </rPr>
      <t>06.03.024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</si>
  <si>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</si>
  <si>
    <r>
      <rPr>
        <sz val="11"/>
        <color rgb="FF000000"/>
        <rFont val="Times New Roman"/>
        <family val="1"/>
      </rPr>
      <t>25,00</t>
    </r>
  </si>
  <si>
    <r>
      <rPr>
        <sz val="11"/>
        <color rgb="FF000000"/>
        <rFont val="Times New Roman"/>
        <family val="1"/>
      </rPr>
      <t>06.03.039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</si>
  <si>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</si>
  <si>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06.03.060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</si>
  <si>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</si>
  <si>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8,00</t>
    </r>
  </si>
  <si>
    <r>
      <rPr>
        <sz val="11"/>
        <color rgb="FF000000"/>
        <rFont val="Times New Roman"/>
        <family val="1"/>
      </rPr>
      <t>06.60.001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</si>
  <si>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</si>
  <si>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50,00</t>
    </r>
  </si>
  <si>
    <r>
      <rPr>
        <sz val="11"/>
        <color rgb="FF000000"/>
        <rFont val="Times New Roman"/>
        <family val="1"/>
      </rPr>
      <t>06.60.002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</si>
  <si>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</si>
  <si>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06.60.005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</si>
  <si>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</si>
  <si>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</si>
  <si>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</si>
  <si>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07.60.015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</si>
  <si>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</si>
  <si>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07.60.016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</si>
  <si>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</si>
  <si>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07.60.050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</si>
  <si>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</si>
  <si>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07.60.060</t>
    </r>
  </si>
  <si>
    <r>
      <rPr>
        <sz val="11"/>
        <color rgb="FF000000"/>
        <rFont val="Times New Roman"/>
        <family val="1"/>
      </rPr>
      <t>RE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B</t>
    </r>
  </si>
  <si>
    <r>
      <rPr>
        <sz val="11"/>
        <color rgb="FF000000"/>
        <rFont val="Times New Roman"/>
        <family val="1"/>
      </rPr>
      <t>07.60.065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</si>
  <si>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S
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</si>
  <si>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FOR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</si>
  <si>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t>10.01.049</t>
  </si>
  <si>
    <t>M²</t>
  </si>
  <si>
    <r>
      <rPr>
        <sz val="11"/>
        <color rgb="FF000000"/>
        <rFont val="Times New Roman"/>
        <family val="1"/>
      </rPr>
      <t>10.01.082</t>
    </r>
  </si>
  <si>
    <r>
      <rPr>
        <sz val="11"/>
        <color rgb="FF000000"/>
        <rFont val="Times New Roman"/>
        <family val="1"/>
      </rPr>
      <t>10.01.083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</si>
  <si>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</si>
  <si>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12.02.002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</si>
  <si>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</si>
  <si>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12.02.005</t>
    </r>
  </si>
  <si>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</si>
  <si>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12.02.007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</si>
  <si>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</si>
  <si>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12.02.036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</si>
  <si>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</si>
  <si>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12.02.043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</si>
  <si>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</si>
  <si>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X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</si>
  <si>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12.04.004</t>
    </r>
  </si>
  <si>
    <r>
      <rPr>
        <sz val="11"/>
        <color rgb="FF000000"/>
        <rFont val="Times New Roman"/>
        <family val="1"/>
      </rPr>
      <t>12.04.005</t>
    </r>
  </si>
  <si>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</si>
  <si>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12.04.007</t>
    </r>
  </si>
  <si>
    <r>
      <rPr>
        <sz val="11"/>
        <color rgb="FF000000"/>
        <rFont val="Times New Roman"/>
        <family val="1"/>
      </rPr>
      <t>12.50.002</t>
    </r>
  </si>
  <si>
    <r>
      <rPr>
        <sz val="11"/>
        <color rgb="FF000000"/>
        <rFont val="Times New Roman"/>
        <family val="1"/>
      </rPr>
      <t>12.50.003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</si>
  <si>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</si>
  <si>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12.60.001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</si>
  <si>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Õ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</si>
  <si>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12.70.001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</si>
  <si>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</si>
  <si>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</si>
  <si>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12.80.030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</si>
  <si>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</si>
  <si>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1.250,00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</si>
  <si>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</si>
  <si>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13.02.004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</si>
  <si>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EMP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=3,5CM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EG</t>
    </r>
  </si>
  <si>
    <r>
      <rPr>
        <sz val="11"/>
        <color rgb="FF000000"/>
        <rFont val="Times New Roman"/>
        <family val="1"/>
      </rPr>
      <t>750,00</t>
    </r>
  </si>
  <si>
    <r>
      <rPr>
        <sz val="11"/>
        <color rgb="FF000000"/>
        <rFont val="Times New Roman"/>
        <family val="1"/>
      </rPr>
      <t>13.02.005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</si>
  <si>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EMP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E=3,50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</si>
  <si>
    <r>
      <rPr>
        <sz val="11"/>
        <color rgb="FF000000"/>
        <rFont val="Times New Roman"/>
        <family val="1"/>
      </rPr>
      <t>13.02.069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</si>
  <si>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</si>
  <si>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13.50.001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</si>
  <si>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PLES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</si>
  <si>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13.60.003</t>
    </r>
  </si>
  <si>
    <r>
      <rPr>
        <sz val="11"/>
        <color rgb="FF000000"/>
        <rFont val="Times New Roman"/>
        <family val="1"/>
      </rPr>
      <t>13.60.011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</si>
  <si>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</si>
  <si>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VI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</si>
  <si>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14.01.002</t>
    </r>
  </si>
  <si>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MUM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3MM</t>
    </r>
  </si>
  <si>
    <r>
      <rPr>
        <sz val="11"/>
        <color rgb="FF000000"/>
        <rFont val="Times New Roman"/>
        <family val="1"/>
      </rPr>
      <t>14.01.004</t>
    </r>
  </si>
  <si>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MUM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4MM</t>
    </r>
  </si>
  <si>
    <r>
      <rPr>
        <sz val="11"/>
        <color rgb="FF000000"/>
        <rFont val="Times New Roman"/>
        <family val="1"/>
      </rPr>
      <t>14.01.006</t>
    </r>
  </si>
  <si>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MUM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5MM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</si>
  <si>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H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</si>
  <si>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14.02.001</t>
    </r>
  </si>
  <si>
    <r>
      <rPr>
        <sz val="11"/>
        <color rgb="FF000000"/>
        <rFont val="Times New Roman"/>
        <family val="1"/>
      </rPr>
      <t>14.60.001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</si>
  <si>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H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</si>
  <si>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16.01.045</t>
    </r>
  </si>
  <si>
    <r>
      <rPr>
        <sz val="11"/>
        <color rgb="FF000000"/>
        <rFont val="Times New Roman"/>
        <family val="1"/>
      </rPr>
      <t>12,00</t>
    </r>
  </si>
  <si>
    <r>
      <rPr>
        <sz val="11"/>
        <color rgb="FF000000"/>
        <rFont val="Times New Roman"/>
        <family val="1"/>
      </rPr>
      <t>16.01.058</t>
    </r>
  </si>
  <si>
    <r>
      <rPr>
        <sz val="11"/>
        <color rgb="FF000000"/>
        <rFont val="Times New Roman"/>
        <family val="1"/>
      </rPr>
      <t>45,00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</si>
  <si>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X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</si>
  <si>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16.06.086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</si>
  <si>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01)</t>
    </r>
  </si>
  <si>
    <r>
      <rPr>
        <sz val="11"/>
        <color rgb="FF000000"/>
        <rFont val="Times New Roman"/>
        <family val="1"/>
      </rPr>
      <t>5,00</t>
    </r>
  </si>
  <si>
    <r>
      <rPr>
        <sz val="11"/>
        <color rgb="FF000000"/>
        <rFont val="Times New Roman"/>
        <family val="1"/>
      </rPr>
      <t>16.06.091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</si>
  <si>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02)</t>
    </r>
  </si>
  <si>
    <r>
      <rPr>
        <sz val="11"/>
        <color rgb="FF000000"/>
        <rFont val="Times New Roman"/>
        <family val="1"/>
      </rPr>
      <t>16.06.093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</si>
  <si>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EO</t>
    </r>
  </si>
  <si>
    <r>
      <rPr>
        <sz val="11"/>
        <color rgb="FF000000"/>
        <rFont val="Times New Roman"/>
        <family val="1"/>
      </rPr>
      <t>16.06.101</t>
    </r>
  </si>
  <si>
    <r>
      <rPr>
        <sz val="11"/>
        <color rgb="FF000000"/>
        <rFont val="Times New Roman"/>
        <family val="1"/>
      </rPr>
      <t>40,00</t>
    </r>
  </si>
  <si>
    <r>
      <rPr>
        <sz val="11"/>
        <color rgb="FF000000"/>
        <rFont val="Times New Roman"/>
        <family val="1"/>
      </rPr>
      <t>4,00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</si>
  <si>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</si>
  <si>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16.11.005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</si>
  <si>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MPE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</si>
  <si>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16.36.001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</si>
  <si>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1,0&lt;ES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&lt;3,0C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</si>
  <si>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16.36.002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</si>
  <si>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1,0&lt;ES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&lt;3,0C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</si>
  <si>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16.36.003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</si>
  <si>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1,0&lt;ES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&lt;3,0C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</si>
  <si>
    <r>
      <rPr>
        <sz val="11"/>
        <color rgb="FF000000"/>
        <rFont val="Times New Roman"/>
        <family val="1"/>
      </rPr>
      <t>16.36.005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</si>
  <si>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0,5&lt;ES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&lt;1,5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M)</t>
    </r>
  </si>
  <si>
    <r>
      <rPr>
        <sz val="11"/>
        <color rgb="FF000000"/>
        <rFont val="Times New Roman"/>
        <family val="1"/>
      </rPr>
      <t>16.36.006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</si>
  <si>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0,</t>
    </r>
    <r>
      <rPr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&lt;1,5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</si>
  <si>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16.37.001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</si>
  <si>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(1,0</t>
    </r>
    <r>
      <rPr>
        <sz val="11"/>
        <color rgb="FF000000"/>
        <rFont val="Times New Roman"/>
        <family val="1"/>
      </rPr>
      <t>&lt;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P&lt;5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</si>
  <si>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16.37.002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</si>
  <si>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(1,0</t>
    </r>
    <r>
      <rPr>
        <sz val="11"/>
        <color rgb="FF000000"/>
        <rFont val="Times New Roman"/>
        <family val="1"/>
      </rPr>
      <t>&lt;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P&lt;5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</si>
  <si>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16.37.003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</si>
  <si>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(1,0</t>
    </r>
    <r>
      <rPr>
        <sz val="11"/>
        <color rgb="FF000000"/>
        <rFont val="Times New Roman"/>
        <family val="1"/>
      </rPr>
      <t>&lt;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P&lt;5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</si>
  <si>
    <r>
      <rPr>
        <sz val="11"/>
        <color rgb="FF000000"/>
        <rFont val="Times New Roman"/>
        <family val="1"/>
      </rPr>
      <t>16.37.005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</si>
  <si>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&lt;7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>0)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</si>
  <si>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16.37.006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</si>
  <si>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&lt;7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>0)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</si>
  <si>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16.37.007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</si>
  <si>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1,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&lt;ES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&lt;7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>0)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</si>
  <si>
    <r>
      <rPr>
        <sz val="11"/>
        <color rgb="FF000000"/>
        <rFont val="Times New Roman"/>
        <family val="1"/>
      </rPr>
      <t>16.37.009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</si>
  <si>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P&lt;5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</si>
  <si>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16.37.010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</si>
  <si>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P&lt;5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</si>
  <si>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16.37.011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</si>
  <si>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P&lt;5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</si>
  <si>
    <r>
      <rPr>
        <sz val="11"/>
        <color rgb="FF000000"/>
        <rFont val="Times New Roman"/>
        <family val="1"/>
      </rPr>
      <t>16.38.001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</si>
  <si>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</si>
  <si>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16.38.002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</si>
  <si>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</si>
  <si>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16.42.004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</si>
  <si>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</si>
  <si>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250,00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</si>
  <si>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</si>
  <si>
    <r>
      <rPr>
        <b/>
        <sz val="11"/>
        <color rgb="FF000000"/>
        <rFont val="Times New Roman"/>
        <family val="1"/>
      </rPr>
      <t>3</t>
    </r>
  </si>
  <si>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Õ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H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</si>
  <si>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IA</t>
    </r>
  </si>
  <si>
    <r>
      <rPr>
        <sz val="11"/>
        <color rgb="FF000000"/>
        <rFont val="Times New Roman"/>
        <family val="1"/>
      </rPr>
      <t>08.03.015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</si>
  <si>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20MM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</si>
  <si>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08.03.016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</si>
  <si>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25MM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</si>
  <si>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08.03.017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</si>
  <si>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32MM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</si>
  <si>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08.03.019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</si>
  <si>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50MM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</si>
  <si>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08.03.021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</si>
  <si>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75MM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</si>
  <si>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08.03.022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</si>
  <si>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85MM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</si>
  <si>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</si>
  <si>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08.09.015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</si>
  <si>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40MM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</si>
  <si>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08.09.016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</si>
  <si>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50MM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</si>
  <si>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08.09.017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</si>
  <si>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75MM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</si>
  <si>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08.09.018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</si>
  <si>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100MM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</si>
  <si>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08.09.019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</si>
  <si>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150MM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</si>
  <si>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08.10.034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</si>
  <si>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80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80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</si>
  <si>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08.10.038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</si>
  <si>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60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60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</si>
  <si>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08.10.044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</si>
  <si>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</si>
  <si>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</si>
  <si>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IAIS</t>
    </r>
  </si>
  <si>
    <r>
      <rPr>
        <sz val="11"/>
        <color rgb="FF000000"/>
        <rFont val="Times New Roman"/>
        <family val="1"/>
      </rPr>
      <t>08.11.051</t>
    </r>
  </si>
  <si>
    <r>
      <rPr>
        <sz val="11"/>
        <color rgb="FF000000"/>
        <rFont val="Times New Roman"/>
        <family val="1"/>
      </rPr>
      <t>08.11.052</t>
    </r>
  </si>
  <si>
    <r>
      <rPr>
        <sz val="11"/>
        <color rgb="FF000000"/>
        <rFont val="Times New Roman"/>
        <family val="1"/>
      </rPr>
      <t>08.11.053</t>
    </r>
  </si>
  <si>
    <r>
      <rPr>
        <sz val="11"/>
        <color rgb="FF000000"/>
        <rFont val="Times New Roman"/>
        <family val="1"/>
      </rPr>
      <t>08.12.015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</si>
  <si>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0,33M</t>
    </r>
  </si>
  <si>
    <r>
      <rPr>
        <sz val="11"/>
        <color rgb="FF000000"/>
        <rFont val="Times New Roman"/>
        <family val="1"/>
      </rPr>
      <t>08.12.016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</si>
  <si>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0,50M</t>
    </r>
  </si>
  <si>
    <r>
      <rPr>
        <sz val="11"/>
        <color rgb="FF000000"/>
        <rFont val="Times New Roman"/>
        <family val="1"/>
      </rPr>
      <t>08.12.039</t>
    </r>
  </si>
  <si>
    <r>
      <rPr>
        <sz val="11"/>
        <color rgb="FF000000"/>
        <rFont val="Times New Roman"/>
        <family val="1"/>
      </rPr>
      <t>08.12.040</t>
    </r>
  </si>
  <si>
    <r>
      <rPr>
        <sz val="11"/>
        <color rgb="FF000000"/>
        <rFont val="Times New Roman"/>
        <family val="1"/>
      </rPr>
      <t>08.12.077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</si>
  <si>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</si>
  <si>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08.13.001</t>
    </r>
  </si>
  <si>
    <r>
      <rPr>
        <sz val="11"/>
        <color rgb="FF000000"/>
        <rFont val="Times New Roman"/>
        <family val="1"/>
      </rPr>
      <t>08.13.002</t>
    </r>
  </si>
  <si>
    <r>
      <rPr>
        <sz val="11"/>
        <color rgb="FF000000"/>
        <rFont val="Times New Roman"/>
        <family val="1"/>
      </rPr>
      <t>18.13.003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</si>
  <si>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40MM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</si>
  <si>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18.13.004</t>
    </r>
  </si>
  <si>
    <r>
      <rPr>
        <sz val="11"/>
        <color rgb="FF000000"/>
        <rFont val="Times New Roman"/>
        <family val="1"/>
      </rPr>
      <t>08.13.005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</si>
  <si>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60MM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</si>
  <si>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08.13.006</t>
    </r>
  </si>
  <si>
    <r>
      <rPr>
        <sz val="11"/>
        <color rgb="FF000000"/>
        <rFont val="Times New Roman"/>
        <family val="1"/>
      </rPr>
      <t>08.13.007</t>
    </r>
  </si>
  <si>
    <r>
      <rPr>
        <sz val="11"/>
        <color rgb="FF000000"/>
        <rFont val="Times New Roman"/>
        <family val="1"/>
      </rPr>
      <t>08.14.002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</si>
  <si>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</si>
  <si>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08.14.003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</si>
  <si>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</si>
  <si>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08.14.004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</si>
  <si>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32MM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</si>
  <si>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</si>
  <si>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</si>
  <si>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08.14.006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</si>
  <si>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</si>
  <si>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08.14.007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</si>
  <si>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</si>
  <si>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08.14.008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</si>
  <si>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</si>
  <si>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08.14.045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</si>
  <si>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20MM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</si>
  <si>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08.14.046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</si>
  <si>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N
</t>
    </r>
    <r>
      <rPr>
        <sz val="11"/>
        <color rgb="FF000000"/>
        <rFont val="Times New Roman"/>
        <family val="1"/>
      </rPr>
      <t>25MM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</si>
  <si>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S,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Ó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Ó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</si>
  <si>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08.15.002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</si>
  <si>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</si>
  <si>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08.15.003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</si>
  <si>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</si>
  <si>
    <r>
      <rPr>
        <sz val="11"/>
        <color rgb="FF000000"/>
        <rFont val="Times New Roman"/>
        <family val="1"/>
      </rPr>
      <t>08.15.013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</si>
  <si>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SMO</t>
    </r>
  </si>
  <si>
    <r>
      <rPr>
        <sz val="11"/>
        <color rgb="FF000000"/>
        <rFont val="Times New Roman"/>
        <family val="1"/>
      </rPr>
      <t>08.15.016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</si>
  <si>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</si>
  <si>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LOU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</si>
  <si>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08.16.001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</si>
  <si>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L)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</si>
  <si>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08.16.003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</si>
  <si>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</si>
  <si>
    <r>
      <rPr>
        <sz val="11"/>
        <color rgb="FF000000"/>
        <rFont val="Times New Roman"/>
        <family val="1"/>
      </rPr>
      <t>08.16.010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</si>
  <si>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</t>
    </r>
  </si>
  <si>
    <r>
      <rPr>
        <sz val="11"/>
        <color rgb="FF000000"/>
        <rFont val="Times New Roman"/>
        <family val="1"/>
      </rPr>
      <t>08.16.089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</si>
  <si>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</si>
  <si>
    <r>
      <rPr>
        <sz val="11"/>
        <color rgb="FF000000"/>
        <rFont val="Times New Roman"/>
        <family val="1"/>
      </rPr>
      <t>08.16.090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</si>
  <si>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</si>
  <si>
    <r>
      <rPr>
        <sz val="11"/>
        <color rgb="FF000000"/>
        <rFont val="Times New Roman"/>
        <family val="1"/>
      </rPr>
      <t>08.16.092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</si>
  <si>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</si>
  <si>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H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ME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IS</t>
    </r>
  </si>
  <si>
    <r>
      <rPr>
        <sz val="11"/>
        <color rgb="FF000000"/>
        <rFont val="Times New Roman"/>
        <family val="1"/>
      </rPr>
      <t>08.17.030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</si>
  <si>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</si>
  <si>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08.17.038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</si>
  <si>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</si>
  <si>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Times New Roman"/>
        <family val="1"/>
      </rPr>
      <t>08.17.049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</si>
  <si>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</si>
  <si>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3,00</t>
    </r>
  </si>
  <si>
    <r>
      <rPr>
        <sz val="11"/>
        <color rgb="FF000000"/>
        <rFont val="Times New Roman"/>
        <family val="1"/>
      </rPr>
      <t>08.17.050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</si>
  <si>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40L</t>
    </r>
  </si>
  <si>
    <r>
      <rPr>
        <sz val="11"/>
        <color rgb="FF000000"/>
        <rFont val="Times New Roman"/>
        <family val="1"/>
      </rPr>
      <t>08.17.058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</si>
  <si>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</si>
  <si>
    <r>
      <rPr>
        <sz val="11"/>
        <color rgb="FF000000"/>
        <rFont val="Times New Roman"/>
        <family val="1"/>
      </rPr>
      <t>08.17.080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</si>
  <si>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1/2"</t>
    </r>
  </si>
  <si>
    <r>
      <rPr>
        <sz val="11"/>
        <color rgb="FF000000"/>
        <rFont val="Times New Roman"/>
        <family val="1"/>
      </rPr>
      <t>28,00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</si>
  <si>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IÇOES</t>
    </r>
  </si>
  <si>
    <r>
      <rPr>
        <sz val="11"/>
        <color rgb="FF000000"/>
        <rFont val="Times New Roman"/>
        <family val="1"/>
      </rPr>
      <t>08.50.001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</si>
  <si>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Õ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</si>
  <si>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08.50.020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</si>
  <si>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</si>
  <si>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08.50.021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</si>
  <si>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</si>
  <si>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08.60.005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</si>
  <si>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</si>
  <si>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08.60.007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</si>
  <si>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</si>
  <si>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08.60.010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</si>
  <si>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Õ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</si>
  <si>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08.60.011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</si>
  <si>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</si>
  <si>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Õ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Õ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H</t>
    </r>
    <r>
      <rPr>
        <b/>
        <sz val="11"/>
        <color rgb="FF000000"/>
        <rFont val="Times New Roman"/>
        <family val="1"/>
      </rPr>
      <t>ID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</si>
  <si>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08.70.005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</si>
  <si>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</si>
  <si>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08.70.007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</si>
  <si>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</si>
  <si>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08.70.010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</si>
  <si>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</si>
  <si>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IA</t>
    </r>
  </si>
  <si>
    <r>
      <rPr>
        <sz val="11"/>
        <color rgb="FF000000"/>
        <rFont val="Times New Roman"/>
        <family val="1"/>
      </rPr>
      <t>08.80.010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</si>
  <si>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</si>
  <si>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08.80.011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</si>
  <si>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</si>
  <si>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08.80.012</t>
    </r>
  </si>
  <si>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</si>
  <si>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08.80.015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</si>
  <si>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</si>
  <si>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08.80.020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</si>
  <si>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</si>
  <si>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08.80.031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</si>
  <si>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1/2"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</si>
  <si>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08.80.032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</si>
  <si>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</si>
  <si>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80,00</t>
    </r>
  </si>
  <si>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IAIS</t>
    </r>
  </si>
  <si>
    <r>
      <rPr>
        <sz val="11"/>
        <color rgb="FF000000"/>
        <rFont val="Times New Roman"/>
        <family val="1"/>
      </rPr>
      <t>08.82.040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</si>
  <si>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2"</t>
    </r>
  </si>
  <si>
    <r>
      <rPr>
        <sz val="11"/>
        <color rgb="FF000000"/>
        <rFont val="Times New Roman"/>
        <family val="1"/>
      </rPr>
      <t>08.82.046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</si>
  <si>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1.1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2"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2"</t>
    </r>
  </si>
  <si>
    <r>
      <rPr>
        <sz val="11"/>
        <color rgb="FF000000"/>
        <rFont val="Times New Roman"/>
        <family val="1"/>
      </rPr>
      <t>08.82.050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</si>
  <si>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</si>
  <si>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08.82.055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</si>
  <si>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MPE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</si>
  <si>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300,00</t>
    </r>
  </si>
  <si>
    <r>
      <rPr>
        <sz val="11"/>
        <color rgb="FF000000"/>
        <rFont val="Times New Roman"/>
        <family val="1"/>
      </rPr>
      <t>08.82.056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</si>
  <si>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MPE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</si>
  <si>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08.82.060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</si>
  <si>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MPE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</si>
  <si>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4</t>
    </r>
  </si>
  <si>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Õ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É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IC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</si>
  <si>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09.03.005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</si>
  <si>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750V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</si>
  <si>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09.03.006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</si>
  <si>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750V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</si>
  <si>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09.03.021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</si>
  <si>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1000V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</si>
  <si>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09.03.022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</si>
  <si>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1000V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</si>
  <si>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09.03.046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</si>
  <si>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25MM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</si>
  <si>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09.03.047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</si>
  <si>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32MM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</si>
  <si>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09.03.058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</si>
  <si>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25MM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</si>
  <si>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09.04.007</t>
    </r>
  </si>
  <si>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L: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5A</t>
    </r>
  </si>
  <si>
    <r>
      <rPr>
        <sz val="11"/>
        <color rgb="FF000000"/>
        <rFont val="Times New Roman"/>
        <family val="1"/>
      </rPr>
      <t>09.04.037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</si>
  <si>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63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</si>
  <si>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09.04.039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</si>
  <si>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63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300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</si>
  <si>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09.04.041</t>
    </r>
  </si>
  <si>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60A</t>
    </r>
  </si>
  <si>
    <r>
      <rPr>
        <sz val="11"/>
        <color rgb="FF000000"/>
        <rFont val="Times New Roman"/>
        <family val="1"/>
      </rPr>
      <t>09.04.077</t>
    </r>
  </si>
  <si>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E
</t>
    </r>
    <r>
      <rPr>
        <sz val="11"/>
        <color rgb="FF000000"/>
        <rFont val="Times New Roman"/>
        <family val="1"/>
      </rPr>
      <t>16M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²</t>
    </r>
  </si>
  <si>
    <r>
      <rPr>
        <sz val="11"/>
        <color rgb="FF000000"/>
        <rFont val="Times New Roman"/>
        <family val="1"/>
      </rPr>
      <t>09.04.085</t>
    </r>
  </si>
  <si>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MPL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</si>
  <si>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09.04.089</t>
    </r>
  </si>
  <si>
    <r>
      <rPr>
        <sz val="11"/>
        <color rgb="FF000000"/>
        <rFont val="Times New Roman"/>
        <family val="1"/>
      </rPr>
      <t>09.04.090</t>
    </r>
  </si>
  <si>
    <r>
      <rPr>
        <sz val="11"/>
        <color rgb="FF000000"/>
        <rFont val="Times New Roman"/>
        <family val="1"/>
      </rPr>
      <t>09.04.091</t>
    </r>
  </si>
  <si>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MOM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10A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50A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</si>
  <si>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Q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IAIS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Z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Times New Roman"/>
        <family val="1"/>
      </rPr>
      <t>Q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</si>
  <si>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09.05.002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</si>
  <si>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(N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562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</si>
  <si>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09.05.003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</si>
  <si>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(N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562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</si>
  <si>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09.05.005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</si>
  <si>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(N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562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1.1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</si>
  <si>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09.05.045</t>
    </r>
  </si>
  <si>
    <r>
      <rPr>
        <sz val="11"/>
        <color rgb="FF000000"/>
        <rFont val="Times New Roman"/>
        <family val="1"/>
      </rPr>
      <t>09.05.047</t>
    </r>
  </si>
  <si>
    <r>
      <rPr>
        <sz val="11"/>
        <color rgb="FF000000"/>
        <rFont val="Times New Roman"/>
        <family val="1"/>
      </rPr>
      <t>09.05.063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</si>
  <si>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60A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</si>
  <si>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09.05.069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</si>
  <si>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</si>
  <si>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09.05.078</t>
    </r>
  </si>
  <si>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MBA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P</t>
    </r>
  </si>
  <si>
    <r>
      <rPr>
        <sz val="11"/>
        <color rgb="FF000000"/>
        <rFont val="Times New Roman"/>
        <family val="1"/>
      </rPr>
      <t>09.05.085</t>
    </r>
  </si>
  <si>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MBA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3/4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P</t>
    </r>
  </si>
  <si>
    <r>
      <rPr>
        <sz val="11"/>
        <color rgb="FF000000"/>
        <rFont val="Times New Roman"/>
        <family val="1"/>
      </rPr>
      <t>09.05.094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</si>
  <si>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>300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</si>
  <si>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09.05.095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</si>
  <si>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IX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G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</si>
  <si>
    <r>
      <rPr>
        <sz val="11"/>
        <color rgb="FF000000"/>
        <rFont val="Times New Roman"/>
        <family val="1"/>
      </rPr>
      <t>09.06.001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</si>
  <si>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4"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2"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</si>
  <si>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F</t>
    </r>
    <r>
      <rPr>
        <b/>
        <sz val="11"/>
        <color rgb="FF000000"/>
        <rFont val="Times New Roman"/>
        <family val="1"/>
      </rPr>
      <t>IA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Ã</t>
    </r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</si>
  <si>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09.07.003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</si>
  <si>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1,50MM²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750V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</si>
  <si>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09.07.004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</si>
  <si>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2,50MM²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750V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</si>
  <si>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09.07.005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</si>
  <si>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750V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</si>
  <si>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09.07.006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</si>
  <si>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6MM²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750V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ÃO</t>
    </r>
  </si>
  <si>
    <r>
      <rPr>
        <sz val="11"/>
        <color rgb="FF000000"/>
        <rFont val="Times New Roman"/>
        <family val="1"/>
      </rPr>
      <t>09.07.009</t>
    </r>
  </si>
  <si>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</si>
  <si>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MA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</si>
  <si>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09.08.002</t>
    </r>
  </si>
  <si>
    <r>
      <rPr>
        <sz val="11"/>
        <color rgb="FF000000"/>
        <rFont val="Times New Roman"/>
        <family val="1"/>
      </rPr>
      <t>09.08.003</t>
    </r>
  </si>
  <si>
    <r>
      <rPr>
        <sz val="11"/>
        <color rgb="FF000000"/>
        <rFont val="Times New Roman"/>
        <family val="1"/>
      </rPr>
      <t>09.08.004</t>
    </r>
  </si>
  <si>
    <r>
      <rPr>
        <sz val="11"/>
        <color rgb="FF000000"/>
        <rFont val="Times New Roman"/>
        <family val="1"/>
      </rPr>
      <t>09.08.005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</si>
  <si>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</si>
  <si>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09.08.007</t>
    </r>
  </si>
  <si>
    <r>
      <rPr>
        <sz val="11"/>
        <color rgb="FF000000"/>
        <rFont val="Times New Roman"/>
        <family val="1"/>
      </rPr>
      <t>09.08.013</t>
    </r>
  </si>
  <si>
    <r>
      <rPr>
        <sz val="11"/>
        <color rgb="FF000000"/>
        <rFont val="Times New Roman"/>
        <family val="1"/>
      </rPr>
      <t>09.08.029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</si>
  <si>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</si>
  <si>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09.08.036</t>
    </r>
  </si>
  <si>
    <r>
      <rPr>
        <sz val="11"/>
        <color rgb="FF000000"/>
        <rFont val="Times New Roman"/>
        <family val="1"/>
      </rPr>
      <t>09.08.045</t>
    </r>
  </si>
  <si>
    <r>
      <rPr>
        <sz val="11"/>
        <color rgb="FF000000"/>
        <rFont val="Times New Roman"/>
        <family val="1"/>
      </rPr>
      <t>09.08.046</t>
    </r>
  </si>
  <si>
    <r>
      <rPr>
        <sz val="11"/>
        <color rgb="FF000000"/>
        <rFont val="Times New Roman"/>
        <family val="1"/>
      </rPr>
      <t>09.08.049</t>
    </r>
  </si>
  <si>
    <r>
      <rPr>
        <sz val="11"/>
        <color rgb="FF000000"/>
        <rFont val="Times New Roman"/>
        <family val="1"/>
      </rPr>
      <t>09.08.050</t>
    </r>
  </si>
  <si>
    <r>
      <rPr>
        <sz val="11"/>
        <color rgb="FF000000"/>
        <rFont val="Times New Roman"/>
        <family val="1"/>
      </rPr>
      <t>09.08.052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</si>
  <si>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</si>
  <si>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09.08.054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</si>
  <si>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</si>
  <si>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09.08.055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</si>
  <si>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MBA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</si>
  <si>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09.08.056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</si>
  <si>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</si>
  <si>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09.08.058</t>
    </r>
  </si>
  <si>
    <r>
      <rPr>
        <sz val="11"/>
        <color rgb="FF000000"/>
        <rFont val="Times New Roman"/>
        <family val="1"/>
      </rPr>
      <t>09.08.060</t>
    </r>
  </si>
  <si>
    <r>
      <rPr>
        <sz val="11"/>
        <color rgb="FF000000"/>
        <rFont val="Times New Roman"/>
        <family val="1"/>
      </rPr>
      <t>09.08.062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</si>
  <si>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MPL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"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2"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</si>
  <si>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09.08.067</t>
    </r>
  </si>
  <si>
    <r>
      <rPr>
        <sz val="11"/>
        <color rgb="FF000000"/>
        <rFont val="Times New Roman"/>
        <family val="1"/>
      </rPr>
      <t>09.08.071</t>
    </r>
  </si>
  <si>
    <r>
      <rPr>
        <sz val="11"/>
        <color rgb="FF000000"/>
        <rFont val="Times New Roman"/>
        <family val="1"/>
      </rPr>
      <t>09.08.079</t>
    </r>
  </si>
  <si>
    <r>
      <rPr>
        <sz val="11"/>
        <color rgb="FF000000"/>
        <rFont val="Times New Roman"/>
        <family val="1"/>
      </rPr>
      <t>09.08.081</t>
    </r>
  </si>
  <si>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</si>
  <si>
    <r>
      <rPr>
        <sz val="11"/>
        <color rgb="FF000000"/>
        <rFont val="Times New Roman"/>
        <family val="1"/>
      </rPr>
      <t>09.08.083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</si>
  <si>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</si>
  <si>
    <r>
      <rPr>
        <sz val="11"/>
        <color rgb="FF000000"/>
        <rFont val="Times New Roman"/>
        <family val="1"/>
      </rPr>
      <t>09.08.084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</si>
  <si>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C</t>
    </r>
  </si>
  <si>
    <r>
      <rPr>
        <sz val="11"/>
        <color rgb="FF000000"/>
        <rFont val="Times New Roman"/>
        <family val="1"/>
      </rPr>
      <t>09.08.086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</si>
  <si>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</si>
  <si>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09.08.089</t>
    </r>
  </si>
  <si>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IL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Ç</t>
    </r>
    <r>
      <rPr>
        <b/>
        <sz val="11"/>
        <color rgb="FF000000"/>
        <rFont val="Times New Roman"/>
        <family val="1"/>
      </rPr>
      <t>Ã</t>
    </r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</si>
  <si>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09.09.051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</si>
  <si>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44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W)</t>
    </r>
  </si>
  <si>
    <r>
      <rPr>
        <sz val="11"/>
        <color rgb="FF000000"/>
        <rFont val="Times New Roman"/>
        <family val="1"/>
      </rPr>
      <t>09.09.052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</si>
  <si>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45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W)</t>
    </r>
  </si>
  <si>
    <r>
      <rPr>
        <sz val="11"/>
        <color rgb="FF000000"/>
        <rFont val="Times New Roman"/>
        <family val="1"/>
      </rPr>
      <t>09.09.064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</si>
  <si>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66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W)</t>
    </r>
  </si>
  <si>
    <r>
      <rPr>
        <sz val="11"/>
        <color rgb="FF000000"/>
        <rFont val="Times New Roman"/>
        <family val="1"/>
      </rPr>
      <t>09.09.065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</si>
  <si>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67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W)</t>
    </r>
  </si>
  <si>
    <r>
      <rPr>
        <sz val="11"/>
        <color rgb="FF000000"/>
        <rFont val="Times New Roman"/>
        <family val="1"/>
      </rPr>
      <t>09.09.068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</si>
  <si>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68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16W)</t>
    </r>
  </si>
  <si>
    <r>
      <rPr>
        <sz val="11"/>
        <color rgb="FF000000"/>
        <rFont val="Times New Roman"/>
        <family val="1"/>
      </rPr>
      <t>09.09.069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</si>
  <si>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69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32W)</t>
    </r>
  </si>
  <si>
    <r>
      <rPr>
        <sz val="11"/>
        <color rgb="FF000000"/>
        <rFont val="Times New Roman"/>
        <family val="1"/>
      </rPr>
      <t>09.09.071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</si>
  <si>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71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</t>
    </r>
  </si>
  <si>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IÇOES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X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</si>
  <si>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09.52.007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</si>
  <si>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2"</t>
    </r>
  </si>
  <si>
    <r>
      <rPr>
        <sz val="11"/>
        <color rgb="FF000000"/>
        <rFont val="Times New Roman"/>
        <family val="1"/>
      </rPr>
      <t>09.52.008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</si>
  <si>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2"</t>
    </r>
  </si>
  <si>
    <r>
      <rPr>
        <sz val="11"/>
        <color rgb="FF000000"/>
        <rFont val="Times New Roman"/>
        <family val="1"/>
      </rPr>
      <t>09.52.009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</si>
  <si>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</si>
  <si>
    <r>
      <rPr>
        <sz val="11"/>
        <color rgb="FF000000"/>
        <rFont val="Times New Roman"/>
        <family val="1"/>
      </rPr>
      <t>09.52.010</t>
    </r>
  </si>
  <si>
    <r>
      <rPr>
        <sz val="11"/>
        <color rgb="FF000000"/>
        <rFont val="Times New Roman"/>
        <family val="1"/>
      </rPr>
      <t>09.52.015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</si>
  <si>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</si>
  <si>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09.52.016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</si>
  <si>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</si>
  <si>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09.52.017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</si>
  <si>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²</t>
    </r>
  </si>
  <si>
    <r>
      <rPr>
        <sz val="11"/>
        <color rgb="FF000000"/>
        <rFont val="Times New Roman"/>
        <family val="1"/>
      </rPr>
      <t>800,00</t>
    </r>
  </si>
  <si>
    <r>
      <rPr>
        <sz val="11"/>
        <color rgb="FF000000"/>
        <rFont val="Times New Roman"/>
        <family val="1"/>
      </rPr>
      <t>09.52.018</t>
    </r>
  </si>
  <si>
    <r>
      <rPr>
        <sz val="11"/>
        <color rgb="FF000000"/>
        <rFont val="Times New Roman"/>
        <family val="1"/>
      </rPr>
      <t>09.52.019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</si>
  <si>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M²</t>
    </r>
  </si>
  <si>
    <r>
      <rPr>
        <sz val="11"/>
        <color rgb="FF000000"/>
        <rFont val="Times New Roman"/>
        <family val="1"/>
      </rPr>
      <t>09.52.020</t>
    </r>
  </si>
  <si>
    <r>
      <rPr>
        <sz val="11"/>
        <color rgb="FF000000"/>
        <rFont val="Times New Roman"/>
        <family val="1"/>
      </rPr>
      <t>09.54.005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</si>
  <si>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</si>
  <si>
    <r>
      <rPr>
        <sz val="11"/>
        <color rgb="FF000000"/>
        <rFont val="Times New Roman"/>
        <family val="1"/>
      </rPr>
      <t>09.54.006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</si>
  <si>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.</t>
    </r>
  </si>
  <si>
    <r>
      <rPr>
        <sz val="11"/>
        <color rgb="FF000000"/>
        <rFont val="Times New Roman"/>
        <family val="1"/>
      </rPr>
      <t>09.54.011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</si>
  <si>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</si>
  <si>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09.54.013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</si>
  <si>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</si>
  <si>
    <r>
      <rPr>
        <sz val="11"/>
        <color rgb="FF000000"/>
        <rFont val="Times New Roman"/>
        <family val="1"/>
      </rPr>
      <t>09.54.014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</si>
  <si>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</si>
  <si>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09.54.016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</si>
  <si>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J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Z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LO</t>
    </r>
  </si>
  <si>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IR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IXA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</si>
  <si>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09.62.009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</si>
  <si>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</si>
  <si>
    <r>
      <rPr>
        <sz val="11"/>
        <color rgb="FF000000"/>
        <rFont val="Times New Roman"/>
        <family val="1"/>
      </rPr>
      <t>09.62.010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</si>
  <si>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2"</t>
    </r>
  </si>
  <si>
    <r>
      <rPr>
        <sz val="11"/>
        <color rgb="FF000000"/>
        <rFont val="Times New Roman"/>
        <family val="1"/>
      </rPr>
      <t>09.62.017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</si>
  <si>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²</t>
    </r>
  </si>
  <si>
    <r>
      <rPr>
        <sz val="11"/>
        <color rgb="FF000000"/>
        <rFont val="Times New Roman"/>
        <family val="1"/>
      </rPr>
      <t>09.62.018</t>
    </r>
  </si>
  <si>
    <r>
      <rPr>
        <sz val="11"/>
        <color rgb="FF000000"/>
        <rFont val="Times New Roman"/>
        <family val="1"/>
      </rPr>
      <t>09.62.019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</si>
  <si>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M²</t>
    </r>
  </si>
  <si>
    <r>
      <rPr>
        <sz val="11"/>
        <color rgb="FF000000"/>
        <rFont val="Times New Roman"/>
        <family val="1"/>
      </rPr>
      <t>09.62.020</t>
    </r>
  </si>
  <si>
    <r>
      <rPr>
        <sz val="11"/>
        <color rgb="FF000000"/>
        <rFont val="Times New Roman"/>
        <family val="1"/>
      </rPr>
      <t>09.62.024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</si>
  <si>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MO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</si>
  <si>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L</t>
    </r>
    <r>
      <rPr>
        <b/>
        <sz val="11"/>
        <color rgb="FF000000"/>
        <rFont val="Times New Roman"/>
        <family val="1"/>
      </rPr>
      <t>H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Q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</si>
  <si>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09.84.001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</si>
  <si>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LA</t>
    </r>
  </si>
  <si>
    <r>
      <rPr>
        <sz val="11"/>
        <color rgb="FF000000"/>
        <rFont val="Times New Roman"/>
        <family val="1"/>
      </rPr>
      <t>09.84.002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</si>
  <si>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</si>
  <si>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09.84.003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</si>
  <si>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</si>
  <si>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09.84.004</t>
    </r>
  </si>
  <si>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LO</t>
    </r>
  </si>
  <si>
    <r>
      <rPr>
        <sz val="11"/>
        <color rgb="FF000000"/>
        <rFont val="Times New Roman"/>
        <family val="1"/>
      </rPr>
      <t>09.84.009</t>
    </r>
  </si>
  <si>
    <r>
      <rPr>
        <sz val="11"/>
        <color rgb="FF000000"/>
        <rFont val="Times New Roman"/>
        <family val="1"/>
      </rPr>
      <t>09.84.010</t>
    </r>
  </si>
  <si>
    <r>
      <rPr>
        <sz val="11"/>
        <color rgb="FF000000"/>
        <rFont val="Times New Roman"/>
        <family val="1"/>
      </rPr>
      <t>09.84.017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</si>
  <si>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</si>
  <si>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09.84.020</t>
    </r>
  </si>
  <si>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4"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"</t>
    </r>
  </si>
  <si>
    <r>
      <rPr>
        <sz val="11"/>
        <color rgb="FF000000"/>
        <rFont val="Times New Roman"/>
        <family val="1"/>
      </rPr>
      <t>09.84.030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</si>
  <si>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</si>
  <si>
    <r>
      <rPr>
        <sz val="11"/>
        <color rgb="FF000000"/>
        <rFont val="Times New Roman"/>
        <family val="1"/>
      </rPr>
      <t>6,00</t>
    </r>
  </si>
  <si>
    <r>
      <rPr>
        <sz val="11"/>
        <color rgb="FF000000"/>
        <rFont val="Times New Roman"/>
        <family val="1"/>
      </rPr>
      <t>09.84.031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</si>
  <si>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110/22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Times New Roman"/>
        <family val="1"/>
      </rPr>
      <t>V</t>
    </r>
  </si>
  <si>
    <r>
      <rPr>
        <sz val="11"/>
        <color rgb="FF000000"/>
        <rFont val="Times New Roman"/>
        <family val="1"/>
      </rPr>
      <t>09.84.037</t>
    </r>
  </si>
  <si>
    <r>
      <rPr>
        <sz val="11"/>
        <color rgb="FF000000"/>
        <rFont val="Times New Roman"/>
        <family val="1"/>
      </rPr>
      <t>09.84.038</t>
    </r>
  </si>
  <si>
    <r>
      <rPr>
        <sz val="11"/>
        <color rgb="FF000000"/>
        <rFont val="Times New Roman"/>
        <family val="1"/>
      </rPr>
      <t>09.84.039</t>
    </r>
  </si>
  <si>
    <r>
      <rPr>
        <sz val="11"/>
        <color rgb="FF000000"/>
        <rFont val="Times New Roman"/>
        <family val="1"/>
      </rPr>
      <t>09.84.045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</si>
  <si>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</si>
  <si>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09.84.046</t>
    </r>
  </si>
  <si>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FP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</si>
  <si>
    <r>
      <rPr>
        <sz val="11"/>
        <color rgb="FF000000"/>
        <rFont val="Times New Roman"/>
        <family val="1"/>
      </rPr>
      <t>09.84.052</t>
    </r>
  </si>
  <si>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</si>
  <si>
    <r>
      <rPr>
        <sz val="11"/>
        <color rgb="FF000000"/>
        <rFont val="Times New Roman"/>
        <family val="1"/>
      </rPr>
      <t>09.84.072</t>
    </r>
  </si>
  <si>
    <r>
      <rPr>
        <sz val="11"/>
        <color rgb="FF000000"/>
        <rFont val="Times New Roman"/>
        <family val="1"/>
      </rPr>
      <t>09.85.005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</si>
  <si>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W</t>
    </r>
  </si>
  <si>
    <r>
      <rPr>
        <sz val="11"/>
        <color rgb="FF000000"/>
        <rFont val="Times New Roman"/>
        <family val="1"/>
      </rPr>
      <t>09.85.006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</si>
  <si>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W</t>
    </r>
  </si>
  <si>
    <r>
      <rPr>
        <sz val="11"/>
        <color rgb="FF000000"/>
        <rFont val="Times New Roman"/>
        <family val="1"/>
      </rPr>
      <t>09.85.024</t>
    </r>
  </si>
  <si>
    <r>
      <rPr>
        <sz val="11"/>
        <color rgb="FF000000"/>
        <rFont val="Times New Roman"/>
        <family val="1"/>
      </rPr>
      <t>09.85.025</t>
    </r>
  </si>
  <si>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MP.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23W</t>
    </r>
  </si>
  <si>
    <r>
      <rPr>
        <sz val="11"/>
        <color rgb="FF000000"/>
        <rFont val="Times New Roman"/>
        <family val="1"/>
      </rPr>
      <t>09.85.099</t>
    </r>
  </si>
  <si>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cos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eq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en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</si>
  <si>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MV</t>
    </r>
  </si>
  <si>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V</t>
    </r>
    <r>
      <rPr>
        <b/>
        <sz val="11"/>
        <color rgb="FF000000"/>
        <rFont val="Times New Roman"/>
        <family val="1"/>
      </rPr>
      <t>IÇOS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D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I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ME</t>
    </r>
    <r>
      <rPr>
        <b/>
        <sz val="11"/>
        <color rgb="FF000000"/>
        <rFont val="Times New Roman"/>
        <family val="1"/>
      </rPr>
      <t>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O</t>
    </r>
    <r>
      <rPr>
        <b/>
        <sz val="11"/>
        <color rgb="FF000000"/>
        <rFont val="Times New Roman"/>
        <family val="1"/>
      </rPr>
      <t>S</t>
    </r>
  </si>
  <si>
    <r>
      <rPr>
        <sz val="11"/>
        <color rgb="FF000000"/>
        <rFont val="Times New Roman"/>
        <family val="1"/>
      </rPr>
      <t>09.86.025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</si>
  <si>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²</t>
    </r>
  </si>
  <si>
    <r>
      <rPr>
        <sz val="11"/>
        <color rgb="FF000000"/>
        <rFont val="Times New Roman"/>
        <family val="1"/>
      </rPr>
      <t>09.86.026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</si>
  <si>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PO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LT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35M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²</t>
    </r>
  </si>
  <si>
    <r>
      <t xml:space="preserve">R$ UNIT.
</t>
    </r>
    <r>
      <rPr>
        <b/>
        <u/>
        <sz val="11"/>
        <color rgb="FF000000"/>
        <rFont val="Times New Roman"/>
        <family val="1"/>
      </rPr>
      <t/>
    </r>
  </si>
  <si>
    <r>
      <t>P</t>
    </r>
    <r>
      <rPr>
        <b/>
        <sz val="11"/>
        <color rgb="FF000000"/>
        <rFont val="Times New Roman"/>
        <family val="1"/>
      </rPr>
      <t>IN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M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E</t>
    </r>
    <r>
      <rPr>
        <b/>
        <sz val="11"/>
        <color rgb="FF000000"/>
        <rFont val="Times New Roman"/>
        <family val="1"/>
      </rPr>
      <t>S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T</t>
    </r>
    <r>
      <rPr>
        <b/>
        <sz val="11"/>
        <color rgb="FF000000"/>
        <rFont val="Times New Roman"/>
        <family val="1"/>
      </rPr>
      <t>U</t>
    </r>
    <r>
      <rPr>
        <b/>
        <sz val="11"/>
        <color rgb="FF000000"/>
        <rFont val="Times New Roman"/>
        <family val="1"/>
      </rPr>
      <t>R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Times New Roman"/>
        <family val="1"/>
      </rPr>
      <t>S</t>
    </r>
  </si>
  <si>
    <t>07.03.110</t>
  </si>
  <si>
    <t>07.03.135</t>
  </si>
  <si>
    <t>15.01.006</t>
  </si>
  <si>
    <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 xml:space="preserve">A
</t>
    </r>
    <r>
      <rPr>
        <sz val="11"/>
        <color rgb="FF000000"/>
        <rFont val="Times New Roman"/>
        <family val="1"/>
      </rPr>
      <t>62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B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2MM</t>
    </r>
  </si>
  <si>
    <t>UN</t>
  </si>
  <si>
    <t>REVESTIMENTOS P/ TETO</t>
  </si>
  <si>
    <t>12.04.002</t>
  </si>
  <si>
    <t>09.13.010</t>
  </si>
  <si>
    <t>PP-02 PARA RAIOS FRANKLIN COM MASTRO AÇO GALVANIZADO 02" X 3,00M</t>
  </si>
  <si>
    <t>09.13.015</t>
  </si>
  <si>
    <t>BARRA CHATA AÇO GALVANIZADO (3/4"X1/8") - CAPTOR P/ PARA RAIOS</t>
  </si>
  <si>
    <t>M</t>
  </si>
  <si>
    <t>09.13.018</t>
  </si>
  <si>
    <t>BARRA CHATA AÇO GALVANIZADO (3/4"X1/8") - DESCIDA P/ PARA RAIO</t>
  </si>
  <si>
    <t>09.13.025</t>
  </si>
  <si>
    <t>CORDOALHA DE AÇO GALV. A QUENTE 80MM2 (7/16") SOB A TERRA</t>
  </si>
  <si>
    <t>09.13.027</t>
  </si>
  <si>
    <t>TERRA SIMPLES - 1 HASTE COM CAIXA DE INSPEÇÃO E TAMPA DE CONCRETO</t>
  </si>
  <si>
    <t>09.13.028</t>
  </si>
  <si>
    <t>TERRA SIMPLES 1 HASTE COPERWELD DN 19MM X 3M SEM CAIXA DE INSPEÇÃO</t>
  </si>
  <si>
    <t>09.86.020</t>
  </si>
  <si>
    <t>SUPORTE SIMPLES COM ROLDANA PARA CABO DE COBRE NU 25 A 35 MM2</t>
  </si>
  <si>
    <t>09.86.035</t>
  </si>
  <si>
    <t>ELETRODUTO DE PVC DE 2" X 3,00 M PARA PROTEÇÃO DE CABO DE COBRE NU</t>
  </si>
  <si>
    <t>09.04.078</t>
  </si>
  <si>
    <t>QUADRO GERAL - CABO DE COBRE NU DE 25 MM2</t>
  </si>
  <si>
    <t>09.04.079</t>
  </si>
  <si>
    <t>QUADRO GERAL - CABO DE COBRE NU DE 35 MM2</t>
  </si>
  <si>
    <t>TELHA GALVALUME / AÇO GALV SANDUICHE E=30MM (PUR)/(PIR) TRAPEZ H=40MM NAS DUAS FACES E=0,50MM COM PINT FACES APARENTES</t>
  </si>
  <si>
    <t>07.03.133</t>
  </si>
  <si>
    <t>TELHA GALVALUME / AÇO GALV ACABAMENTO NATURAL TRAPEZ H=40MM E=0,65MM</t>
  </si>
  <si>
    <t>07.03.120</t>
  </si>
  <si>
    <t>TELHA TECNOLÓGICA CRFS ONDULADA E=6MM</t>
  </si>
  <si>
    <t>07.04.001</t>
  </si>
  <si>
    <t>CUMEEIRA E ESPIGÃO EMBOÇADOS PARA TELHA CERÂMICA</t>
  </si>
  <si>
    <t>07.04.040</t>
  </si>
  <si>
    <t>CUMEEIRA DE AÇO GALV NATURAL PERFIL TRAP E=0,5MM H=100MM</t>
  </si>
  <si>
    <t>TUBO DE PVC REFORÇADO "SR" JUNTA ELÁSTICA DN 50 INCL CONECÇÕES</t>
  </si>
  <si>
    <t>TUBO DE PVC REFORÇADO "SR" JUNTA ELÁSTICA DN 75 INCL CONECÇÕES</t>
  </si>
  <si>
    <t>TUBO DE PVC REFORÇADO "SR" JUNTA ELÁSTICA DN 100 INCL CONECÇÕES</t>
  </si>
  <si>
    <t>FORRO DE GESSO ACARTONADO INCL ESTRUTURA</t>
  </si>
  <si>
    <t>10.01.074</t>
  </si>
  <si>
    <t>FORRO PLACA MINERAL NRC 0,65 SAHARA INCL. PERFIS FORNEC/INST.</t>
  </si>
  <si>
    <t>FORRO EM LÂMINA DE PVC 200MM E = 7 OU 8MM</t>
  </si>
  <si>
    <t>ESTRUTURA METÁLICA TUBULAR 20X20 GALV. E=0,95MM MALHA 1,20X0,40M P/SUSTENTAÇÃO DE FORRO PVC</t>
  </si>
  <si>
    <t>09.84.049</t>
  </si>
  <si>
    <t>ADEQUAÇÃO DE LUMINÁRIA FLUORESCENTE 2X32W PARA LED TUBULAR POLICARBONATO 18W TEMPERATURA DE COR 4000°K</t>
  </si>
  <si>
    <t>09.84.062</t>
  </si>
  <si>
    <t>ADEQUAÇÃO DE LUMINÁRIA FLUORESCENTE 2X32W PARA LED TUBULAR VIDRO 18W TEMPERATURA DE COR 4000°K</t>
  </si>
  <si>
    <t>09.09.057</t>
  </si>
  <si>
    <t>LUMINÁRIA SOBREPOR LED TUBULAR VIDRO 2X18W TEMPERATURA DE COR 4000°K</t>
  </si>
  <si>
    <t>09.85.088</t>
  </si>
  <si>
    <t>LAMPADA LED TUBULAR VIDRO DE 18W C/ TEMPERATURA DE COR 4000°K</t>
  </si>
  <si>
    <t>09.85.089</t>
  </si>
  <si>
    <t>LAMPADA LED TUBULAR POLICARBONATO DE 18W C/ TEMPERATURA DE COR 4000°K</t>
  </si>
  <si>
    <t>LUMIN. BLINDADA PLAFONIER P/ LAMP. MISTA 160W</t>
  </si>
  <si>
    <t>PORTA MADEIRA COMPENS LISA P/ PINTURA 72X210CM</t>
  </si>
  <si>
    <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MPE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82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210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</si>
  <si>
    <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MPE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P/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92</t>
    </r>
    <r>
      <rPr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210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M</t>
    </r>
  </si>
  <si>
    <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F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WC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G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</si>
  <si>
    <t>CAIXILHOS DE FERRO - FIXOS</t>
  </si>
  <si>
    <t>06.01.026</t>
  </si>
  <si>
    <t>CAIXILHOS DE FERRO - FIXO COM VENTILAÇÃO PERMANENTE</t>
  </si>
  <si>
    <t>06.01.027</t>
  </si>
  <si>
    <t>14.01.062</t>
  </si>
  <si>
    <t xml:space="preserve">VIDRO LISO INCOLOR LAMINADO 6MM (3+3MM) COM FILME PVB INCLUSIVE GUARNIÇÃO NEOPRENE </t>
  </si>
  <si>
    <t>06.02.088</t>
  </si>
  <si>
    <t>PORTÃO DE CORRER EM GRADIL ELETROFUNDIDO</t>
  </si>
  <si>
    <t>16.01.014</t>
  </si>
  <si>
    <t>FD-14 FECHAMENTO DE DIVISA/BLOCO DE CONCRETO S/ REVEST. H=185CM/BROCA</t>
  </si>
  <si>
    <t>16.01.016</t>
  </si>
  <si>
    <t>FD-16 FECHAMENTO DIVISA/BL CONCRETO/REVEST CHAPISCO FINO H=235CM/BROCA</t>
  </si>
  <si>
    <t>EP-01 ESPELHO</t>
  </si>
  <si>
    <r>
      <t>I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Ç</t>
    </r>
    <r>
      <rPr>
        <sz val="11"/>
        <color rgb="FF000000"/>
        <rFont val="Times New Roman"/>
        <family val="1"/>
      </rPr>
      <t>Ã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V</t>
    </r>
    <r>
      <rPr>
        <sz val="11"/>
        <color rgb="FF000000"/>
        <rFont val="Times New Roman"/>
        <family val="1"/>
      </rPr>
      <t>N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02</t>
    </r>
  </si>
  <si>
    <t>08.10.048</t>
  </si>
  <si>
    <t>RUFO EM CHAPA GALVANIZADA N26 - CORTE 0,25M</t>
  </si>
  <si>
    <t>RUFO EM CHAPA GALVANIZADA N26 - CORTE 0,33M</t>
  </si>
  <si>
    <t>CAIXA DE INSPEÇÃO DE ALVENARIA DE TIJ DE 0,70X0,70X1,00 M</t>
  </si>
  <si>
    <t>09.03.015</t>
  </si>
  <si>
    <t>CABO DE 10MM² - 750V DE ISOLAÇÃO</t>
  </si>
  <si>
    <t>DISJUNTOR UNIPOLAR TERMOMAGNETICO 1X10A A 1X30A</t>
  </si>
  <si>
    <t>DISJUNTOR UNIPOLAR TERMOMAGNETICO 1X35A A 1X50A</t>
  </si>
  <si>
    <t>09.02.089</t>
  </si>
  <si>
    <t>DISJUNTOR TRIPOLAR TERMOMAGNÉTICO 3X60A A 3X100A</t>
  </si>
  <si>
    <t>QUADRO DISTRIBUIÇÃO, DISJ. GERAL 50A P/ 10 A 12 DISJS.</t>
  </si>
  <si>
    <t>QUADRO DISTRIBUIÇÃO, DISJ. GERAL 60A P/ 14 A 20 DISJS.</t>
  </si>
  <si>
    <t>09.05.051</t>
  </si>
  <si>
    <t>QUADRO DISTRIBUIÇÃO, DISJ. GERAL 80A P/ 22 A 26 DISJS.</t>
  </si>
  <si>
    <t>INTERRUPTOR DE 1 TECLA SIMPLES EM CX 4"X2" - ELETROD. AÇO GALV. A QUENTE</t>
  </si>
  <si>
    <t>INTERRUPTOR DE 2 TECLAS SIMPLES EM CX 4"X2" - ELETROD. AÇO GALV. A QUENTE</t>
  </si>
  <si>
    <t>INTERRUPTOR DE 3 TECLAS SIMPLES EM CX 4"X2" - ELETROD. AÇO GALV. A QUENTE</t>
  </si>
  <si>
    <t>INTERRUPTOR DE 1 TECLA PARAL. SIMPL. CX. 4"X2" - ELETR. AÇO GALV. A QUENTE</t>
  </si>
  <si>
    <t>TOMADA 2P+T PADRAO NBR 14136, CORRENTE 10A-250V - ELETR. AÇO GALV. A QUENTE</t>
  </si>
  <si>
    <t>INTERRUPTOR DE 1 TECLA BIPOLAR EM CAIXA 4"X2" - ELETROD. PVC DIAM. 25MM AMARELO</t>
  </si>
  <si>
    <t>INTERRUPTOR DE 1 TECLA E TOMADA 2P+T EM CAIXA 4"X2" - ELETROD. PVC DIAM. 25MM AMARELO</t>
  </si>
  <si>
    <t>TOMADA 2P+T PADRAO NBR 14136, CORRENTE 10A-250V - ELETR. PVC DIAM. 25MM AMARELO</t>
  </si>
  <si>
    <t>TOMADA 2P+T PADRAO NBR 14136 CORRENTE 20A-250V - ELETROD. PVC DIAM. 25MM AMARELO</t>
  </si>
  <si>
    <t>TOMADA DE PISO 2P+T PADRAO NBR 14136 CORRENTE 10A-250V - ELETROD. PVC DIAM. 25MM  AMARELO</t>
  </si>
  <si>
    <t>INTERRUPTOR DE 1 TECLA SIMPLES EM CX 4"X2" - ELETROD.PVC RIGIDO</t>
  </si>
  <si>
    <t>INTERRUPTOR 2 TECLAS SIMPL CAIXA DE 4"X2" - ELETROD DE PVC RIGIDO</t>
  </si>
  <si>
    <t>INTERRUPTOR 1 TECLA BIPOL SIMPL CAIXA 4"X2" - ELETR PVC RIGIDO</t>
  </si>
  <si>
    <t>INTERRUPTOR 1 TECLA PARALELO SIMPL CAIXA 4"X2" - ELETR PVC RIGIDO</t>
  </si>
  <si>
    <t>TOMADA 2P+T PADRAO NBR 14136 CORRENTE 10A-250V - ELETR. PVC RIGIDO</t>
  </si>
  <si>
    <t>TOMADA 2P+T PADRAO NBR 14136, CORRENTE 20A-250V - ELETR. PVC RIGIDO</t>
  </si>
  <si>
    <t>REMOÇÃO DE TUBULAÇÃO ELETRICA APARENTE ACIMA DE 2"</t>
  </si>
  <si>
    <t>REMOÇÃO DE CABO EMBUTIDO ACIMA DE 16 MM²</t>
  </si>
  <si>
    <t>REMOÇÃO DE CABO APAREMTE ACIMA DE 16MM²</t>
  </si>
  <si>
    <t>RETIRADA DE CABO EMBUTIDO ACIMA DE 16MM²</t>
  </si>
  <si>
    <t>RETIRADA DE CABO APARENTE ACIMA DE 16MM²</t>
  </si>
  <si>
    <t>TOMADA 2P+T PADRAO NBR 14136 CORRENTE 10A-250V</t>
  </si>
  <si>
    <t>TOMADA 2P+T PADRAO NBR 14136 CORRENTE 20A-250V</t>
  </si>
  <si>
    <t>CALHA DA LUMINARIA P/ LAMPADA FLUOR. 2X32W C/ DIFUSOR E SOQUETE (IL-42)</t>
  </si>
  <si>
    <t>CALHA DA LUMINARIA P/ LAMPADA FLUOR. 1X32W C/ REFLETOR ALUM. E SOQUETE (IL-44)</t>
  </si>
  <si>
    <t>CALHA DA LUMINARIA P/ LAMPADA FLUOR. 2X32W C/ REFLETOR ALUM. E SOQUETE (IL-45)</t>
  </si>
  <si>
    <t>REATOR ELETRONICO PT RAP P/ FLUOR. AFP 2X28W BIVOLT C/ PROTEÇÃO</t>
  </si>
  <si>
    <t>DEMOLIÇÃO DE REVESTIMENTO DE AZULEJOS , PASTILHAS E LADRILHOS INCL ARG ASSENTAMENTO</t>
  </si>
  <si>
    <t>RETIRADA DE MARMORE PEDRAS OU GRANITOS INCL DEMOLIÇÃO ARGAMASSA ASSENTAMENTO</t>
  </si>
  <si>
    <r>
      <t>R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T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SO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H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D</t>
    </r>
    <r>
      <rPr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A</t>
    </r>
    <r>
      <rPr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L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Times New Roman"/>
        <family val="1"/>
      </rPr>
      <t>C</t>
    </r>
    <r>
      <rPr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S</t>
    </r>
  </si>
  <si>
    <t>RETIRADA DE VIDRO INCLUSIVE EMASSAMENTO OU RECOLOCAÇÃO DE BAGUETES</t>
  </si>
  <si>
    <t>Registro de Preços para execução de serviços de manutenção preventiva e corretiva, conservação e reformas nos prédios públicos municipais, por empreitada, com fornecimento de materiais, mão de obra e equipamentos necessários, sob demanda, pelo período de 12 meses. O edital completo, conforme planilha abaixo:</t>
  </si>
  <si>
    <t>ITENS DE MAIOR RELEVANCIA</t>
  </si>
  <si>
    <t>Unidade</t>
  </si>
  <si>
    <t>FREDERICO LUIZ BARREIRO</t>
  </si>
  <si>
    <t>Arquiteto Urbanista</t>
  </si>
  <si>
    <t>CAU - A64673-3</t>
  </si>
  <si>
    <t>ALVENARIAS</t>
  </si>
  <si>
    <t>04.01.002</t>
  </si>
  <si>
    <t>04.01.030</t>
  </si>
  <si>
    <t>04.01.033</t>
  </si>
  <si>
    <t>04.01.034</t>
  </si>
  <si>
    <t>04.01.042</t>
  </si>
  <si>
    <t>04.01.043</t>
  </si>
  <si>
    <t>04.01.045</t>
  </si>
  <si>
    <t>04.01.058</t>
  </si>
  <si>
    <t>04.01.046</t>
  </si>
  <si>
    <t>04.03.009</t>
  </si>
  <si>
    <t>ALVENARIA DE TIJOLO DE BARRO MACIÇO E=1/2 TIJOLO</t>
  </si>
  <si>
    <t>ALVENARIA DE BLOCO DE CONCRETO E=9CM CLASSE C</t>
  </si>
  <si>
    <t>ALVENARIA DE BLOCO DE CONCRETO 14X19X39CM CLASSE C</t>
  </si>
  <si>
    <t>ALVENARIA DE BLOCO DE CONCRETO 19X19X39CM CLASSE C</t>
  </si>
  <si>
    <t>ALVENARIA DE BLOCO CERÂMICO PORTANTE E=14CM</t>
  </si>
  <si>
    <t>ALVENARIA DE BLOCO CERÂMICO PORTANTE E=19CM</t>
  </si>
  <si>
    <t>CONCRETO GRAUT, PREPARADO NO LOCAL, LANÇADO E ADENSADO</t>
  </si>
  <si>
    <t>ARMADURA CA 50 PARA PAREDE AUTO-PORTANTE</t>
  </si>
  <si>
    <t>VERGA/CINTA EM BLOCO DE CONCRETO CANALETA - 14CM</t>
  </si>
  <si>
    <t>DV-07 DIVISÓRIA DE GRANILITE</t>
  </si>
  <si>
    <t>M³</t>
  </si>
  <si>
    <t>KG</t>
  </si>
  <si>
    <t>FONTE: FDE - NOV DE 2020</t>
  </si>
  <si>
    <t>TABELA</t>
  </si>
  <si>
    <t>Item Componente do BDI</t>
  </si>
  <si>
    <t>Administração Central</t>
  </si>
  <si>
    <t>Seguro e Garantia</t>
  </si>
  <si>
    <t>Risco</t>
  </si>
  <si>
    <t>Despesas Financeiras</t>
  </si>
  <si>
    <t>Lucro</t>
  </si>
  <si>
    <t>I1: PIS e COFINS</t>
  </si>
  <si>
    <t>I2: ISSQN (conforme legislação municipal)</t>
  </si>
  <si>
    <t>I3: CPRB</t>
  </si>
  <si>
    <t>TOTAL COM DESONERAÇÃO</t>
  </si>
  <si>
    <t>RETIFICADO - PLANILHA ORÇAMENTÁRIA E ESPECIFICAÇÕES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</si>
</sst>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b/>
      <sz val="12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0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horizontal="right"/>
    </xf>
    <xf numFmtId="4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horizontal="right"/>
    </xf>
    <xf numFmtId="4" fontId="0" fillId="0" borderId="1" xfId="0" applyNumberFormat="1" applyBorder="1" applyAlignment="1">
      <alignment horizontal="right" vertical="top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2" fontId="3" fillId="0" borderId="0" xfId="0" applyNumberFormat="1" applyFont="1" applyBorder="1" applyAlignment="1">
      <alignment vertical="top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/>
    </xf>
    <xf numFmtId="2" fontId="6" fillId="0" borderId="0" xfId="0" applyNumberFormat="1" applyFont="1" applyBorder="1" applyAlignment="1">
      <alignment horizontal="right" vertical="top" shrinkToFit="1"/>
    </xf>
    <xf numFmtId="0" fontId="5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 indent="3"/>
    </xf>
    <xf numFmtId="2" fontId="6" fillId="0" borderId="0" xfId="0" applyNumberFormat="1" applyFont="1" applyBorder="1" applyAlignment="1">
      <alignment horizontal="right" vertical="center" shrinkToFit="1"/>
    </xf>
    <xf numFmtId="0" fontId="0" fillId="0" borderId="0" xfId="0" applyBorder="1"/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 indent="3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4" fontId="0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right"/>
    </xf>
    <xf numFmtId="0" fontId="10" fillId="0" borderId="4" xfId="0" applyFont="1" applyBorder="1"/>
    <xf numFmtId="4" fontId="10" fillId="0" borderId="4" xfId="0" applyNumberFormat="1" applyFont="1" applyBorder="1"/>
    <xf numFmtId="4" fontId="10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wrapText="1"/>
    </xf>
    <xf numFmtId="0" fontId="10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0" fillId="0" borderId="4" xfId="1" applyFont="1" applyBorder="1"/>
    <xf numFmtId="0" fontId="5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horizontal="left" vertical="top" wrapText="1" indent="3"/>
    </xf>
    <xf numFmtId="43" fontId="10" fillId="0" borderId="4" xfId="1" applyFont="1" applyBorder="1" applyAlignment="1">
      <alignment horizontal="right"/>
    </xf>
    <xf numFmtId="43" fontId="3" fillId="0" borderId="1" xfId="1" applyFont="1" applyBorder="1" applyAlignment="1">
      <alignment horizontal="right" vertical="top" wrapText="1"/>
    </xf>
    <xf numFmtId="43" fontId="3" fillId="0" borderId="1" xfId="1" applyFont="1" applyFill="1" applyBorder="1" applyAlignment="1">
      <alignment horizontal="right" vertical="top" wrapText="1"/>
    </xf>
    <xf numFmtId="43" fontId="0" fillId="0" borderId="1" xfId="1" applyFont="1" applyBorder="1" applyAlignment="1">
      <alignment horizontal="right" vertical="top"/>
    </xf>
    <xf numFmtId="43" fontId="0" fillId="0" borderId="1" xfId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right" vertical="top" shrinkToFit="1"/>
    </xf>
    <xf numFmtId="43" fontId="3" fillId="0" borderId="3" xfId="1" applyFont="1" applyBorder="1" applyAlignment="1">
      <alignment horizontal="right" vertical="top" wrapText="1"/>
    </xf>
    <xf numFmtId="43" fontId="3" fillId="0" borderId="3" xfId="1" applyFont="1" applyFill="1" applyBorder="1" applyAlignment="1">
      <alignment horizontal="right" vertical="top" wrapText="1"/>
    </xf>
    <xf numFmtId="43" fontId="1" fillId="0" borderId="1" xfId="1" applyFont="1" applyBorder="1" applyAlignment="1">
      <alignment horizontal="right" vertical="top" wrapText="1"/>
    </xf>
    <xf numFmtId="43" fontId="3" fillId="0" borderId="1" xfId="1" applyFont="1" applyBorder="1" applyAlignment="1">
      <alignment horizontal="right" vertical="top"/>
    </xf>
    <xf numFmtId="43" fontId="3" fillId="0" borderId="1" xfId="1" applyFont="1" applyFill="1" applyBorder="1" applyAlignment="1">
      <alignment horizontal="right" vertical="top"/>
    </xf>
    <xf numFmtId="43" fontId="0" fillId="0" borderId="3" xfId="1" applyFont="1" applyBorder="1" applyAlignment="1">
      <alignment horizontal="right" vertical="top"/>
    </xf>
    <xf numFmtId="43" fontId="0" fillId="0" borderId="3" xfId="1" applyFont="1" applyFill="1" applyBorder="1" applyAlignment="1">
      <alignment horizontal="right" vertical="top"/>
    </xf>
    <xf numFmtId="43" fontId="3" fillId="0" borderId="6" xfId="1" applyFont="1" applyBorder="1" applyAlignment="1">
      <alignment horizontal="right" vertical="top" wrapText="1"/>
    </xf>
    <xf numFmtId="43" fontId="3" fillId="0" borderId="6" xfId="1" applyFont="1" applyFill="1" applyBorder="1" applyAlignment="1">
      <alignment horizontal="right" vertical="top" wrapText="1"/>
    </xf>
    <xf numFmtId="43" fontId="3" fillId="0" borderId="4" xfId="1" applyFont="1" applyBorder="1" applyAlignment="1">
      <alignment vertical="top"/>
    </xf>
    <xf numFmtId="43" fontId="3" fillId="0" borderId="5" xfId="1" applyFont="1" applyBorder="1" applyAlignment="1">
      <alignment horizontal="right" vertical="top" wrapText="1"/>
    </xf>
    <xf numFmtId="43" fontId="3" fillId="0" borderId="7" xfId="1" applyFont="1" applyBorder="1" applyAlignment="1">
      <alignment vertical="top"/>
    </xf>
    <xf numFmtId="43" fontId="3" fillId="0" borderId="4" xfId="1" applyFont="1" applyBorder="1" applyAlignment="1">
      <alignment horizontal="right" vertical="top" wrapText="1"/>
    </xf>
    <xf numFmtId="43" fontId="3" fillId="0" borderId="4" xfId="1" applyFont="1" applyFill="1" applyBorder="1" applyAlignment="1">
      <alignment horizontal="right" vertical="top" wrapText="1"/>
    </xf>
    <xf numFmtId="43" fontId="1" fillId="0" borderId="3" xfId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14" fillId="0" borderId="8" xfId="0" applyFont="1" applyBorder="1" applyAlignment="1">
      <alignment vertical="center"/>
    </xf>
    <xf numFmtId="10" fontId="14" fillId="0" borderId="4" xfId="0" applyNumberFormat="1" applyFont="1" applyBorder="1" applyAlignment="1" applyProtection="1">
      <alignment horizontal="center" vertical="center"/>
      <protection locked="0"/>
    </xf>
    <xf numFmtId="0" fontId="14" fillId="0" borderId="4" xfId="0" applyFont="1" applyBorder="1"/>
    <xf numFmtId="10" fontId="1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4" fillId="0" borderId="4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2">
    <dxf>
      <font>
        <b/>
        <i val="0"/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15</xdr:row>
      <xdr:rowOff>171450</xdr:rowOff>
    </xdr:from>
    <xdr:to>
      <xdr:col>2</xdr:col>
      <xdr:colOff>1219201</xdr:colOff>
      <xdr:row>18</xdr:row>
      <xdr:rowOff>180975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6AF7083-D779-477C-93A6-74841F54A57F}"/>
            </a:ext>
          </a:extLst>
        </xdr:cNvPr>
        <xdr:cNvSpPr txBox="1"/>
      </xdr:nvSpPr>
      <xdr:spPr>
        <a:xfrm>
          <a:off x="1152526" y="3495675"/>
          <a:ext cx="5181600" cy="581025"/>
        </a:xfrm>
        <a:prstGeom prst="rect">
          <a:avLst/>
        </a:prstGeom>
        <a:solidFill>
          <a:schemeClr val="bg1">
            <a:lumMod val="95000"/>
          </a:schemeClr>
        </a:solidFill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100"/>
            </a:lnSpc>
          </a:pPr>
          <a:endParaRPr lang="pt-BR" sz="1400" b="1"/>
        </a:p>
        <a:p>
          <a:pPr algn="ctr">
            <a:lnSpc>
              <a:spcPts val="1200"/>
            </a:lnSpc>
          </a:pPr>
          <a:r>
            <a:rPr lang="pt-BR" sz="1400" b="1"/>
            <a:t>BDI = </a:t>
          </a:r>
          <a:r>
            <a:rPr lang="pt-BR" sz="1400" b="1" u="sng"/>
            <a:t>(1</a:t>
          </a:r>
          <a:r>
            <a:rPr lang="pt-BR" sz="1400" b="1" u="sng" baseline="0"/>
            <a:t> + AC + S + G + R) * (1 + DF) * (1 + L)</a:t>
          </a:r>
          <a:r>
            <a:rPr lang="pt-BR" sz="1400" b="1" u="none" baseline="0"/>
            <a:t>  - 1</a:t>
          </a:r>
        </a:p>
        <a:p>
          <a:pPr algn="ctr">
            <a:lnSpc>
              <a:spcPts val="1100"/>
            </a:lnSpc>
          </a:pPr>
          <a:r>
            <a:rPr lang="pt-BR" sz="1400" b="1" u="none" baseline="0"/>
            <a:t>        (1 - I1 - I2-l3 )</a:t>
          </a:r>
        </a:p>
        <a:p>
          <a:pPr>
            <a:lnSpc>
              <a:spcPts val="1100"/>
            </a:lnSpc>
          </a:pPr>
          <a:endParaRPr lang="pt-BR" sz="1100" u="none" baseline="0"/>
        </a:p>
        <a:p>
          <a:pPr>
            <a:lnSpc>
              <a:spcPts val="1100"/>
            </a:lnSpc>
          </a:pPr>
          <a:endParaRPr lang="pt-BR" sz="1100" u="none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de%20Obras/OBRAS%20A%20PARTIR%20DE%202013/Reforma%20Fundo%20Social%20Rua%201%202020/Doctos%20para%20licita&#231;&#227;o/Rascunho/Or&#231;amento%20Cronog%20MODL%20Reforma%20Fundo%20Soc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</sheetNames>
    <sheetDataSet>
      <sheetData sheetId="0" refreshError="1">
        <row r="8">
          <cell r="A8" t="str">
            <v>Item</v>
          </cell>
          <cell r="D8" t="str">
            <v>descrição</v>
          </cell>
          <cell r="E8" t="str">
            <v>quant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1"/>
  <sheetViews>
    <sheetView tabSelected="1" zoomScaleNormal="100" workbookViewId="0">
      <selection activeCell="G5" sqref="G5"/>
    </sheetView>
  </sheetViews>
  <sheetFormatPr defaultRowHeight="15" x14ac:dyDescent="0.25"/>
  <cols>
    <col min="1" max="1" width="10.42578125" customWidth="1"/>
    <col min="2" max="2" width="65.7109375" customWidth="1"/>
    <col min="3" max="3" width="8.5703125" style="14" customWidth="1"/>
    <col min="4" max="4" width="9.85546875" style="19" customWidth="1"/>
    <col min="5" max="5" width="11.85546875" style="21" customWidth="1"/>
    <col min="6" max="6" width="14.28515625" style="16" bestFit="1" customWidth="1"/>
    <col min="8" max="8" width="14.42578125" customWidth="1"/>
    <col min="9" max="9" width="59" customWidth="1"/>
  </cols>
  <sheetData>
    <row r="1" spans="1:6" x14ac:dyDescent="0.25">
      <c r="B1" s="92" t="s">
        <v>800</v>
      </c>
      <c r="C1" s="92"/>
      <c r="D1" s="92"/>
      <c r="E1" s="92"/>
    </row>
    <row r="2" spans="1:6" x14ac:dyDescent="0.25">
      <c r="B2" s="18"/>
      <c r="C2" s="54"/>
      <c r="D2" s="55"/>
      <c r="E2" s="56"/>
    </row>
    <row r="3" spans="1:6" x14ac:dyDescent="0.25">
      <c r="B3" s="92"/>
      <c r="C3" s="92"/>
      <c r="D3" s="92"/>
      <c r="E3" s="92"/>
    </row>
    <row r="4" spans="1:6" x14ac:dyDescent="0.25">
      <c r="B4" s="18"/>
      <c r="C4" s="54"/>
      <c r="D4" s="55"/>
      <c r="E4" s="56"/>
    </row>
    <row r="5" spans="1:6" ht="53.25" customHeight="1" x14ac:dyDescent="0.25">
      <c r="B5" s="95" t="s">
        <v>759</v>
      </c>
      <c r="C5" s="95"/>
      <c r="D5" s="95"/>
      <c r="E5" s="95"/>
    </row>
    <row r="7" spans="1:6" x14ac:dyDescent="0.25">
      <c r="D7" s="27" t="s">
        <v>789</v>
      </c>
      <c r="E7" s="96" t="s">
        <v>788</v>
      </c>
      <c r="F7" s="96"/>
    </row>
    <row r="8" spans="1:6" ht="26.25" customHeight="1" x14ac:dyDescent="0.25">
      <c r="A8" s="1" t="s">
        <v>0</v>
      </c>
      <c r="B8" s="1" t="s">
        <v>1</v>
      </c>
      <c r="C8" s="9" t="s">
        <v>2</v>
      </c>
      <c r="D8" s="24" t="s">
        <v>3</v>
      </c>
      <c r="E8" s="25" t="s">
        <v>638</v>
      </c>
      <c r="F8" s="26" t="s">
        <v>4</v>
      </c>
    </row>
    <row r="9" spans="1:6" ht="13.35" customHeight="1" x14ac:dyDescent="0.25">
      <c r="A9" s="93"/>
      <c r="B9" s="93"/>
      <c r="C9" s="93"/>
      <c r="D9" s="93"/>
      <c r="E9" s="93"/>
      <c r="F9" s="93"/>
    </row>
    <row r="10" spans="1:6" x14ac:dyDescent="0.25">
      <c r="A10" s="1" t="s">
        <v>5</v>
      </c>
      <c r="B10" s="1" t="s">
        <v>6</v>
      </c>
      <c r="C10" s="10"/>
      <c r="D10" s="20"/>
      <c r="E10" s="22"/>
      <c r="F10" s="15"/>
    </row>
    <row r="11" spans="1:6" x14ac:dyDescent="0.25">
      <c r="A11" s="2"/>
      <c r="B11" s="1" t="s">
        <v>639</v>
      </c>
      <c r="C11" s="10"/>
      <c r="D11" s="20"/>
      <c r="E11" s="22"/>
      <c r="F11" s="15"/>
    </row>
    <row r="12" spans="1:6" x14ac:dyDescent="0.25">
      <c r="A12" s="3" t="s">
        <v>642</v>
      </c>
      <c r="B12" s="3" t="s">
        <v>7</v>
      </c>
      <c r="C12" s="11" t="s">
        <v>8</v>
      </c>
      <c r="D12" s="67">
        <v>3500</v>
      </c>
      <c r="E12" s="68">
        <v>24.66</v>
      </c>
      <c r="F12" s="67">
        <f>D12*E12</f>
        <v>86310</v>
      </c>
    </row>
    <row r="13" spans="1:6" ht="30" x14ac:dyDescent="0.25">
      <c r="A13" s="3" t="s">
        <v>10</v>
      </c>
      <c r="B13" s="3" t="s">
        <v>11</v>
      </c>
      <c r="C13" s="11" t="s">
        <v>8</v>
      </c>
      <c r="D13" s="67">
        <v>1500</v>
      </c>
      <c r="E13" s="68">
        <v>26.5</v>
      </c>
      <c r="F13" s="67">
        <f t="shared" ref="F13:F36" si="0">D13*E13</f>
        <v>39750</v>
      </c>
    </row>
    <row r="14" spans="1:6" ht="26.65" customHeight="1" x14ac:dyDescent="0.25">
      <c r="A14" s="3" t="s">
        <v>13</v>
      </c>
      <c r="B14" s="3" t="s">
        <v>14</v>
      </c>
      <c r="C14" s="11" t="s">
        <v>8</v>
      </c>
      <c r="D14" s="67">
        <v>1500</v>
      </c>
      <c r="E14" s="68">
        <v>16.16</v>
      </c>
      <c r="F14" s="67">
        <f t="shared" si="0"/>
        <v>24240</v>
      </c>
    </row>
    <row r="15" spans="1:6" x14ac:dyDescent="0.25">
      <c r="A15" s="2"/>
      <c r="B15" s="1" t="s">
        <v>15</v>
      </c>
      <c r="C15" s="10"/>
      <c r="D15" s="69"/>
      <c r="E15" s="70"/>
      <c r="F15" s="67"/>
    </row>
    <row r="16" spans="1:6" x14ac:dyDescent="0.25">
      <c r="A16" s="3" t="s">
        <v>16</v>
      </c>
      <c r="B16" s="3" t="s">
        <v>17</v>
      </c>
      <c r="C16" s="11" t="s">
        <v>8</v>
      </c>
      <c r="D16" s="67">
        <v>1000</v>
      </c>
      <c r="E16" s="68">
        <v>22.84</v>
      </c>
      <c r="F16" s="67">
        <f t="shared" si="0"/>
        <v>22840</v>
      </c>
    </row>
    <row r="17" spans="1:6" x14ac:dyDescent="0.25">
      <c r="A17" s="3" t="s">
        <v>19</v>
      </c>
      <c r="B17" s="3" t="s">
        <v>20</v>
      </c>
      <c r="C17" s="11" t="s">
        <v>8</v>
      </c>
      <c r="D17" s="67">
        <v>2000</v>
      </c>
      <c r="E17" s="68">
        <v>31.55</v>
      </c>
      <c r="F17" s="67">
        <f t="shared" si="0"/>
        <v>63100</v>
      </c>
    </row>
    <row r="18" spans="1:6" x14ac:dyDescent="0.25">
      <c r="A18" s="3" t="s">
        <v>21</v>
      </c>
      <c r="B18" s="3" t="s">
        <v>22</v>
      </c>
      <c r="C18" s="11" t="s">
        <v>8</v>
      </c>
      <c r="D18" s="67">
        <v>4000</v>
      </c>
      <c r="E18" s="71">
        <v>36.81</v>
      </c>
      <c r="F18" s="67">
        <f t="shared" si="0"/>
        <v>147240</v>
      </c>
    </row>
    <row r="19" spans="1:6" x14ac:dyDescent="0.25">
      <c r="A19" s="3" t="s">
        <v>23</v>
      </c>
      <c r="B19" s="3" t="s">
        <v>24</v>
      </c>
      <c r="C19" s="11" t="s">
        <v>8</v>
      </c>
      <c r="D19" s="67">
        <v>22000</v>
      </c>
      <c r="E19" s="68">
        <v>32.53</v>
      </c>
      <c r="F19" s="67">
        <f t="shared" si="0"/>
        <v>715660</v>
      </c>
    </row>
    <row r="20" spans="1:6" x14ac:dyDescent="0.25">
      <c r="A20" s="2"/>
      <c r="B20" s="1" t="s">
        <v>25</v>
      </c>
      <c r="C20" s="10"/>
      <c r="D20" s="69"/>
      <c r="E20" s="70"/>
      <c r="F20" s="67"/>
    </row>
    <row r="21" spans="1:6" x14ac:dyDescent="0.25">
      <c r="A21" s="3" t="s">
        <v>26</v>
      </c>
      <c r="B21" s="3" t="s">
        <v>27</v>
      </c>
      <c r="C21" s="11" t="s">
        <v>8</v>
      </c>
      <c r="D21" s="67">
        <v>1500</v>
      </c>
      <c r="E21" s="68">
        <v>18.28</v>
      </c>
      <c r="F21" s="67">
        <f t="shared" si="0"/>
        <v>27420</v>
      </c>
    </row>
    <row r="22" spans="1:6" x14ac:dyDescent="0.25">
      <c r="A22" s="3" t="s">
        <v>28</v>
      </c>
      <c r="B22" s="3" t="s">
        <v>29</v>
      </c>
      <c r="C22" s="11" t="s">
        <v>8</v>
      </c>
      <c r="D22" s="67">
        <v>3000</v>
      </c>
      <c r="E22" s="68">
        <v>42.99</v>
      </c>
      <c r="F22" s="67">
        <f t="shared" si="0"/>
        <v>128970</v>
      </c>
    </row>
    <row r="23" spans="1:6" ht="34.35" customHeight="1" x14ac:dyDescent="0.25">
      <c r="A23" s="3" t="s">
        <v>31</v>
      </c>
      <c r="B23" s="3" t="s">
        <v>32</v>
      </c>
      <c r="C23" s="11" t="s">
        <v>33</v>
      </c>
      <c r="D23" s="67">
        <v>1500</v>
      </c>
      <c r="E23" s="68">
        <v>15.9</v>
      </c>
      <c r="F23" s="67">
        <f t="shared" si="0"/>
        <v>23850</v>
      </c>
    </row>
    <row r="24" spans="1:6" x14ac:dyDescent="0.25">
      <c r="A24" s="2"/>
      <c r="B24" s="1" t="s">
        <v>34</v>
      </c>
      <c r="C24" s="10"/>
      <c r="D24" s="69"/>
      <c r="E24" s="70"/>
      <c r="F24" s="67"/>
    </row>
    <row r="25" spans="1:6" x14ac:dyDescent="0.25">
      <c r="A25" s="3" t="s">
        <v>35</v>
      </c>
      <c r="B25" s="3" t="s">
        <v>24</v>
      </c>
      <c r="C25" s="11" t="s">
        <v>8</v>
      </c>
      <c r="D25" s="67">
        <v>22000</v>
      </c>
      <c r="E25" s="68">
        <v>28.33</v>
      </c>
      <c r="F25" s="67">
        <f t="shared" si="0"/>
        <v>623260</v>
      </c>
    </row>
    <row r="26" spans="1:6" x14ac:dyDescent="0.25">
      <c r="A26" s="5" t="s">
        <v>36</v>
      </c>
      <c r="B26" s="5" t="s">
        <v>37</v>
      </c>
      <c r="C26" s="12" t="s">
        <v>8</v>
      </c>
      <c r="D26" s="72">
        <v>1000</v>
      </c>
      <c r="E26" s="73">
        <v>27.97</v>
      </c>
      <c r="F26" s="67">
        <f t="shared" si="0"/>
        <v>27970</v>
      </c>
    </row>
    <row r="27" spans="1:6" ht="30" x14ac:dyDescent="0.25">
      <c r="A27" s="3" t="s">
        <v>39</v>
      </c>
      <c r="B27" s="3" t="s">
        <v>40</v>
      </c>
      <c r="C27" s="11" t="s">
        <v>33</v>
      </c>
      <c r="D27" s="67" t="s">
        <v>41</v>
      </c>
      <c r="E27" s="68">
        <v>2.31</v>
      </c>
      <c r="F27" s="67">
        <f t="shared" si="0"/>
        <v>5775</v>
      </c>
    </row>
    <row r="28" spans="1:6" x14ac:dyDescent="0.25">
      <c r="A28" s="3" t="s">
        <v>42</v>
      </c>
      <c r="B28" s="3" t="s">
        <v>43</v>
      </c>
      <c r="C28" s="11" t="s">
        <v>8</v>
      </c>
      <c r="D28" s="67" t="s">
        <v>9</v>
      </c>
      <c r="E28" s="68">
        <v>28.64</v>
      </c>
      <c r="F28" s="67">
        <f t="shared" si="0"/>
        <v>57280</v>
      </c>
    </row>
    <row r="29" spans="1:6" x14ac:dyDescent="0.25">
      <c r="A29" s="2"/>
      <c r="B29" s="1" t="s">
        <v>44</v>
      </c>
      <c r="C29" s="10"/>
      <c r="D29" s="69"/>
      <c r="E29" s="70"/>
      <c r="F29" s="67"/>
    </row>
    <row r="30" spans="1:6" ht="30" x14ac:dyDescent="0.25">
      <c r="A30" s="3" t="s">
        <v>45</v>
      </c>
      <c r="B30" s="3" t="s">
        <v>46</v>
      </c>
      <c r="C30" s="11" t="s">
        <v>8</v>
      </c>
      <c r="D30" s="67">
        <v>3000</v>
      </c>
      <c r="E30" s="68">
        <v>4.13</v>
      </c>
      <c r="F30" s="67">
        <f t="shared" si="0"/>
        <v>12390</v>
      </c>
    </row>
    <row r="31" spans="1:6" ht="30" x14ac:dyDescent="0.25">
      <c r="A31" s="3" t="s">
        <v>47</v>
      </c>
      <c r="B31" s="3" t="s">
        <v>48</v>
      </c>
      <c r="C31" s="11" t="s">
        <v>8</v>
      </c>
      <c r="D31" s="67">
        <v>3000</v>
      </c>
      <c r="E31" s="68">
        <v>6.9</v>
      </c>
      <c r="F31" s="67">
        <f t="shared" si="0"/>
        <v>20700</v>
      </c>
    </row>
    <row r="32" spans="1:6" ht="30" x14ac:dyDescent="0.25">
      <c r="A32" s="3" t="s">
        <v>49</v>
      </c>
      <c r="B32" s="3" t="s">
        <v>50</v>
      </c>
      <c r="C32" s="11" t="s">
        <v>8</v>
      </c>
      <c r="D32" s="67" t="s">
        <v>12</v>
      </c>
      <c r="E32" s="68">
        <v>26.18</v>
      </c>
      <c r="F32" s="67">
        <f t="shared" si="0"/>
        <v>26180</v>
      </c>
    </row>
    <row r="33" spans="1:11" x14ac:dyDescent="0.25">
      <c r="A33" s="2"/>
      <c r="B33" s="1" t="s">
        <v>51</v>
      </c>
      <c r="C33" s="10"/>
      <c r="D33" s="69"/>
      <c r="E33" s="70"/>
      <c r="F33" s="67"/>
    </row>
    <row r="34" spans="1:11" ht="30" x14ac:dyDescent="0.25">
      <c r="A34" s="3" t="s">
        <v>52</v>
      </c>
      <c r="B34" s="3" t="s">
        <v>53</v>
      </c>
      <c r="C34" s="11" t="s">
        <v>8</v>
      </c>
      <c r="D34" s="67" t="s">
        <v>18</v>
      </c>
      <c r="E34" s="68">
        <v>31.43</v>
      </c>
      <c r="F34" s="67">
        <f t="shared" si="0"/>
        <v>15715</v>
      </c>
    </row>
    <row r="35" spans="1:11" ht="30" x14ac:dyDescent="0.25">
      <c r="A35" s="3" t="s">
        <v>54</v>
      </c>
      <c r="B35" s="3" t="s">
        <v>55</v>
      </c>
      <c r="C35" s="11" t="s">
        <v>56</v>
      </c>
      <c r="D35" s="67">
        <v>6</v>
      </c>
      <c r="E35" s="68">
        <v>811.99</v>
      </c>
      <c r="F35" s="67">
        <f t="shared" si="0"/>
        <v>4871.9400000000005</v>
      </c>
    </row>
    <row r="36" spans="1:11" ht="30" x14ac:dyDescent="0.25">
      <c r="A36" s="3" t="s">
        <v>58</v>
      </c>
      <c r="B36" s="3" t="s">
        <v>59</v>
      </c>
      <c r="C36" s="11" t="s">
        <v>8</v>
      </c>
      <c r="D36" s="67" t="s">
        <v>60</v>
      </c>
      <c r="E36" s="68">
        <v>19.22</v>
      </c>
      <c r="F36" s="67">
        <f t="shared" si="0"/>
        <v>35557</v>
      </c>
    </row>
    <row r="37" spans="1:11" x14ac:dyDescent="0.25">
      <c r="A37" s="2"/>
      <c r="B37" s="1" t="s">
        <v>61</v>
      </c>
      <c r="C37" s="10"/>
      <c r="D37" s="69"/>
      <c r="E37" s="70"/>
      <c r="F37" s="74">
        <f>SUM(F12:F36)</f>
        <v>2109078.94</v>
      </c>
    </row>
    <row r="38" spans="1:11" x14ac:dyDescent="0.25">
      <c r="A38" s="2"/>
      <c r="B38" s="1"/>
      <c r="C38" s="10"/>
      <c r="D38" s="69"/>
      <c r="E38" s="70"/>
      <c r="F38" s="74"/>
    </row>
    <row r="39" spans="1:11" x14ac:dyDescent="0.25">
      <c r="A39" s="1" t="s">
        <v>62</v>
      </c>
      <c r="B39" s="1" t="s">
        <v>63</v>
      </c>
      <c r="C39" s="10"/>
      <c r="D39" s="69"/>
      <c r="E39" s="70"/>
      <c r="F39" s="69"/>
    </row>
    <row r="40" spans="1:11" x14ac:dyDescent="0.25">
      <c r="A40" s="1"/>
      <c r="B40" s="1" t="s">
        <v>765</v>
      </c>
      <c r="C40" s="10"/>
      <c r="D40" s="69"/>
      <c r="E40" s="70"/>
      <c r="F40" s="69"/>
    </row>
    <row r="41" spans="1:11" x14ac:dyDescent="0.25">
      <c r="A41" s="3" t="s">
        <v>766</v>
      </c>
      <c r="B41" s="3" t="s">
        <v>776</v>
      </c>
      <c r="C41" s="11" t="s">
        <v>160</v>
      </c>
      <c r="D41" s="67">
        <v>200</v>
      </c>
      <c r="E41" s="68">
        <v>121.61</v>
      </c>
      <c r="F41" s="67">
        <f t="shared" ref="F41:F50" si="1">D41*E41</f>
        <v>24322</v>
      </c>
      <c r="H41" s="43"/>
      <c r="I41" s="43"/>
      <c r="J41" s="64"/>
      <c r="K41" s="42"/>
    </row>
    <row r="42" spans="1:11" x14ac:dyDescent="0.25">
      <c r="A42" s="3" t="s">
        <v>767</v>
      </c>
      <c r="B42" s="3" t="s">
        <v>777</v>
      </c>
      <c r="C42" s="11" t="s">
        <v>160</v>
      </c>
      <c r="D42" s="67">
        <v>200</v>
      </c>
      <c r="E42" s="68">
        <v>62.82</v>
      </c>
      <c r="F42" s="67">
        <f t="shared" si="1"/>
        <v>12564</v>
      </c>
      <c r="H42" s="43"/>
      <c r="I42" s="43"/>
      <c r="J42" s="64"/>
      <c r="K42" s="42"/>
    </row>
    <row r="43" spans="1:11" x14ac:dyDescent="0.25">
      <c r="A43" s="3" t="s">
        <v>768</v>
      </c>
      <c r="B43" s="3" t="s">
        <v>778</v>
      </c>
      <c r="C43" s="11" t="s">
        <v>160</v>
      </c>
      <c r="D43" s="67">
        <v>200</v>
      </c>
      <c r="E43" s="68">
        <v>72.790000000000006</v>
      </c>
      <c r="F43" s="67">
        <f t="shared" si="1"/>
        <v>14558.000000000002</v>
      </c>
      <c r="H43" s="43"/>
      <c r="I43" s="43"/>
      <c r="J43" s="64"/>
      <c r="K43" s="42"/>
    </row>
    <row r="44" spans="1:11" x14ac:dyDescent="0.25">
      <c r="A44" s="3" t="s">
        <v>769</v>
      </c>
      <c r="B44" s="3" t="s">
        <v>779</v>
      </c>
      <c r="C44" s="11" t="s">
        <v>160</v>
      </c>
      <c r="D44" s="67">
        <v>100</v>
      </c>
      <c r="E44" s="68">
        <v>85.72</v>
      </c>
      <c r="F44" s="67">
        <f t="shared" si="1"/>
        <v>8572</v>
      </c>
      <c r="H44" s="43"/>
      <c r="I44" s="43"/>
      <c r="J44" s="64"/>
      <c r="K44" s="42"/>
    </row>
    <row r="45" spans="1:11" x14ac:dyDescent="0.25">
      <c r="A45" s="3" t="s">
        <v>770</v>
      </c>
      <c r="B45" s="3" t="s">
        <v>780</v>
      </c>
      <c r="C45" s="11" t="s">
        <v>160</v>
      </c>
      <c r="D45" s="67">
        <v>300</v>
      </c>
      <c r="E45" s="68">
        <v>66.69</v>
      </c>
      <c r="F45" s="67">
        <f t="shared" si="1"/>
        <v>20007</v>
      </c>
      <c r="H45" s="43"/>
      <c r="I45" s="43"/>
      <c r="J45" s="64"/>
      <c r="K45" s="42"/>
    </row>
    <row r="46" spans="1:11" x14ac:dyDescent="0.25">
      <c r="A46" s="3" t="s">
        <v>771</v>
      </c>
      <c r="B46" s="3" t="s">
        <v>781</v>
      </c>
      <c r="C46" s="11" t="s">
        <v>160</v>
      </c>
      <c r="D46" s="67">
        <v>100</v>
      </c>
      <c r="E46" s="68">
        <v>77.260000000000005</v>
      </c>
      <c r="F46" s="67">
        <f t="shared" si="1"/>
        <v>7726.0000000000009</v>
      </c>
      <c r="H46" s="43"/>
      <c r="I46" s="43"/>
      <c r="J46" s="64"/>
      <c r="K46" s="42"/>
    </row>
    <row r="47" spans="1:11" ht="30" x14ac:dyDescent="0.25">
      <c r="A47" s="3" t="s">
        <v>772</v>
      </c>
      <c r="B47" s="3" t="s">
        <v>782</v>
      </c>
      <c r="C47" s="11" t="s">
        <v>786</v>
      </c>
      <c r="D47" s="67">
        <v>10</v>
      </c>
      <c r="E47" s="68">
        <v>515.79</v>
      </c>
      <c r="F47" s="67">
        <f t="shared" si="1"/>
        <v>5157.8999999999996</v>
      </c>
      <c r="H47" s="43"/>
      <c r="I47" s="43"/>
      <c r="J47" s="64"/>
      <c r="K47" s="42"/>
    </row>
    <row r="48" spans="1:11" x14ac:dyDescent="0.25">
      <c r="A48" s="3" t="s">
        <v>774</v>
      </c>
      <c r="B48" s="3" t="s">
        <v>783</v>
      </c>
      <c r="C48" s="11" t="s">
        <v>787</v>
      </c>
      <c r="D48" s="67">
        <v>300</v>
      </c>
      <c r="E48" s="68">
        <v>12.74</v>
      </c>
      <c r="F48" s="67">
        <f t="shared" si="1"/>
        <v>3822</v>
      </c>
      <c r="H48" s="43"/>
      <c r="I48" s="43"/>
      <c r="J48" s="64"/>
      <c r="K48" s="42"/>
    </row>
    <row r="49" spans="1:11" x14ac:dyDescent="0.25">
      <c r="A49" s="3" t="s">
        <v>773</v>
      </c>
      <c r="B49" s="3" t="s">
        <v>784</v>
      </c>
      <c r="C49" s="11" t="s">
        <v>651</v>
      </c>
      <c r="D49" s="67">
        <v>80</v>
      </c>
      <c r="E49" s="68">
        <v>37.869999999999997</v>
      </c>
      <c r="F49" s="67">
        <f t="shared" si="1"/>
        <v>3029.6</v>
      </c>
      <c r="H49" s="43"/>
      <c r="I49" s="43"/>
      <c r="J49" s="65"/>
      <c r="K49" s="42"/>
    </row>
    <row r="50" spans="1:11" x14ac:dyDescent="0.25">
      <c r="A50" s="3" t="s">
        <v>775</v>
      </c>
      <c r="B50" s="3" t="s">
        <v>785</v>
      </c>
      <c r="C50" s="11" t="s">
        <v>160</v>
      </c>
      <c r="D50" s="67">
        <v>30</v>
      </c>
      <c r="E50" s="68">
        <v>193.3</v>
      </c>
      <c r="F50" s="67">
        <f t="shared" si="1"/>
        <v>5799</v>
      </c>
      <c r="H50" s="43"/>
      <c r="I50" s="43"/>
      <c r="J50" s="64"/>
      <c r="K50" s="42"/>
    </row>
    <row r="51" spans="1:11" x14ac:dyDescent="0.25">
      <c r="A51" s="2"/>
      <c r="B51" s="1" t="s">
        <v>64</v>
      </c>
      <c r="C51" s="10"/>
      <c r="D51" s="69"/>
      <c r="E51" s="70"/>
      <c r="F51" s="69"/>
    </row>
    <row r="52" spans="1:11" ht="30" x14ac:dyDescent="0.25">
      <c r="A52" s="3" t="s">
        <v>65</v>
      </c>
      <c r="B52" s="3" t="s">
        <v>66</v>
      </c>
      <c r="C52" s="11" t="s">
        <v>67</v>
      </c>
      <c r="D52" s="67" t="s">
        <v>68</v>
      </c>
      <c r="E52" s="68">
        <v>101.48</v>
      </c>
      <c r="F52" s="67">
        <f t="shared" ref="F52:F118" si="2">D52*E52</f>
        <v>10148</v>
      </c>
    </row>
    <row r="53" spans="1:11" x14ac:dyDescent="0.25">
      <c r="A53" s="2"/>
      <c r="B53" s="1" t="s">
        <v>69</v>
      </c>
      <c r="C53" s="10"/>
      <c r="D53" s="69"/>
      <c r="E53" s="70"/>
      <c r="F53" s="67"/>
    </row>
    <row r="54" spans="1:11" x14ac:dyDescent="0.25">
      <c r="A54" s="3" t="s">
        <v>70</v>
      </c>
      <c r="B54" s="3" t="s">
        <v>71</v>
      </c>
      <c r="C54" s="11" t="s">
        <v>56</v>
      </c>
      <c r="D54" s="67">
        <v>100</v>
      </c>
      <c r="E54" s="68">
        <v>13.44</v>
      </c>
      <c r="F54" s="67">
        <f t="shared" si="2"/>
        <v>1344</v>
      </c>
    </row>
    <row r="55" spans="1:11" x14ac:dyDescent="0.25">
      <c r="A55" s="3" t="s">
        <v>73</v>
      </c>
      <c r="B55" s="3" t="s">
        <v>74</v>
      </c>
      <c r="C55" s="11" t="s">
        <v>33</v>
      </c>
      <c r="D55" s="67" t="s">
        <v>75</v>
      </c>
      <c r="E55" s="68">
        <v>1.88</v>
      </c>
      <c r="F55" s="67">
        <f t="shared" si="2"/>
        <v>282</v>
      </c>
    </row>
    <row r="56" spans="1:11" x14ac:dyDescent="0.25">
      <c r="A56" s="3" t="s">
        <v>76</v>
      </c>
      <c r="B56" s="3" t="s">
        <v>77</v>
      </c>
      <c r="C56" s="11" t="s">
        <v>33</v>
      </c>
      <c r="D56" s="67" t="s">
        <v>78</v>
      </c>
      <c r="E56" s="68">
        <v>10.75</v>
      </c>
      <c r="F56" s="67">
        <f t="shared" si="2"/>
        <v>258</v>
      </c>
    </row>
    <row r="57" spans="1:11" x14ac:dyDescent="0.25">
      <c r="A57" s="3" t="s">
        <v>79</v>
      </c>
      <c r="B57" s="3" t="s">
        <v>80</v>
      </c>
      <c r="C57" s="11" t="s">
        <v>56</v>
      </c>
      <c r="D57" s="67" t="s">
        <v>81</v>
      </c>
      <c r="E57" s="68">
        <v>13.44</v>
      </c>
      <c r="F57" s="67">
        <f t="shared" si="2"/>
        <v>268.8</v>
      </c>
    </row>
    <row r="58" spans="1:11" ht="30" x14ac:dyDescent="0.25">
      <c r="A58" s="3" t="s">
        <v>82</v>
      </c>
      <c r="B58" s="3" t="s">
        <v>83</v>
      </c>
      <c r="C58" s="11" t="s">
        <v>56</v>
      </c>
      <c r="D58" s="67" t="s">
        <v>57</v>
      </c>
      <c r="E58" s="68">
        <v>5.37</v>
      </c>
      <c r="F58" s="67">
        <f t="shared" si="2"/>
        <v>53.7</v>
      </c>
    </row>
    <row r="59" spans="1:11" x14ac:dyDescent="0.25">
      <c r="A59" s="5" t="s">
        <v>84</v>
      </c>
      <c r="B59" s="5" t="s">
        <v>85</v>
      </c>
      <c r="C59" s="12" t="s">
        <v>56</v>
      </c>
      <c r="D59" s="72" t="s">
        <v>86</v>
      </c>
      <c r="E59" s="73">
        <v>5.37</v>
      </c>
      <c r="F59" s="67">
        <f t="shared" si="2"/>
        <v>483.3</v>
      </c>
    </row>
    <row r="60" spans="1:11" x14ac:dyDescent="0.25">
      <c r="A60" s="2"/>
      <c r="B60" s="1" t="s">
        <v>87</v>
      </c>
      <c r="C60" s="10"/>
      <c r="D60" s="69"/>
      <c r="E60" s="70"/>
      <c r="F60" s="67"/>
    </row>
    <row r="61" spans="1:11" x14ac:dyDescent="0.25">
      <c r="A61" s="3" t="s">
        <v>88</v>
      </c>
      <c r="B61" s="3" t="s">
        <v>89</v>
      </c>
      <c r="C61" s="11" t="s">
        <v>56</v>
      </c>
      <c r="D61" s="67">
        <v>100</v>
      </c>
      <c r="E61" s="68">
        <v>109.43</v>
      </c>
      <c r="F61" s="67">
        <f t="shared" si="2"/>
        <v>10943</v>
      </c>
    </row>
    <row r="62" spans="1:11" x14ac:dyDescent="0.25">
      <c r="A62" s="3" t="s">
        <v>90</v>
      </c>
      <c r="B62" s="3" t="s">
        <v>91</v>
      </c>
      <c r="C62" s="11" t="s">
        <v>33</v>
      </c>
      <c r="D62" s="67" t="s">
        <v>75</v>
      </c>
      <c r="E62" s="68">
        <v>2.48</v>
      </c>
      <c r="F62" s="67">
        <f t="shared" si="2"/>
        <v>372</v>
      </c>
    </row>
    <row r="63" spans="1:11" x14ac:dyDescent="0.25">
      <c r="A63" s="3" t="s">
        <v>92</v>
      </c>
      <c r="B63" s="3" t="s">
        <v>93</v>
      </c>
      <c r="C63" s="11" t="s">
        <v>33</v>
      </c>
      <c r="D63" s="67" t="s">
        <v>78</v>
      </c>
      <c r="E63" s="68">
        <v>25.76</v>
      </c>
      <c r="F63" s="67">
        <f t="shared" si="2"/>
        <v>618.24</v>
      </c>
    </row>
    <row r="64" spans="1:11" x14ac:dyDescent="0.25">
      <c r="A64" s="3" t="s">
        <v>94</v>
      </c>
      <c r="B64" s="3" t="s">
        <v>95</v>
      </c>
      <c r="C64" s="11" t="s">
        <v>56</v>
      </c>
      <c r="D64" s="67" t="s">
        <v>81</v>
      </c>
      <c r="E64" s="68">
        <v>79.09</v>
      </c>
      <c r="F64" s="67">
        <f t="shared" si="2"/>
        <v>1581.8000000000002</v>
      </c>
    </row>
    <row r="65" spans="1:11" ht="30" x14ac:dyDescent="0.25">
      <c r="A65" s="3" t="s">
        <v>96</v>
      </c>
      <c r="B65" s="3" t="s">
        <v>97</v>
      </c>
      <c r="C65" s="11" t="s">
        <v>56</v>
      </c>
      <c r="D65" s="67" t="s">
        <v>57</v>
      </c>
      <c r="E65" s="68">
        <v>64.16</v>
      </c>
      <c r="F65" s="67">
        <f t="shared" si="2"/>
        <v>641.59999999999991</v>
      </c>
    </row>
    <row r="66" spans="1:11" x14ac:dyDescent="0.25">
      <c r="A66" s="3" t="s">
        <v>98</v>
      </c>
      <c r="B66" s="3" t="s">
        <v>99</v>
      </c>
      <c r="C66" s="11" t="s">
        <v>56</v>
      </c>
      <c r="D66" s="67" t="s">
        <v>86</v>
      </c>
      <c r="E66" s="68">
        <v>8.4499999999999993</v>
      </c>
      <c r="F66" s="67">
        <f t="shared" si="2"/>
        <v>760.49999999999989</v>
      </c>
    </row>
    <row r="67" spans="1:11" x14ac:dyDescent="0.25">
      <c r="A67" s="2"/>
      <c r="B67" s="1" t="s">
        <v>100</v>
      </c>
      <c r="C67" s="10"/>
      <c r="D67" s="69"/>
      <c r="E67" s="70"/>
      <c r="F67" s="67"/>
    </row>
    <row r="68" spans="1:11" x14ac:dyDescent="0.25">
      <c r="A68" s="3" t="s">
        <v>101</v>
      </c>
      <c r="B68" s="3" t="s">
        <v>102</v>
      </c>
      <c r="C68" s="11" t="s">
        <v>33</v>
      </c>
      <c r="D68" s="67" t="s">
        <v>78</v>
      </c>
      <c r="E68" s="68">
        <v>220.56</v>
      </c>
      <c r="F68" s="67">
        <f t="shared" si="2"/>
        <v>5293.4400000000005</v>
      </c>
    </row>
    <row r="69" spans="1:11" x14ac:dyDescent="0.25">
      <c r="A69" s="28" t="s">
        <v>103</v>
      </c>
      <c r="B69" s="28" t="s">
        <v>104</v>
      </c>
      <c r="C69" s="29" t="s">
        <v>56</v>
      </c>
      <c r="D69" s="68" t="s">
        <v>57</v>
      </c>
      <c r="E69" s="68">
        <v>1136.8900000000001</v>
      </c>
      <c r="F69" s="68">
        <f t="shared" si="2"/>
        <v>11368.900000000001</v>
      </c>
    </row>
    <row r="70" spans="1:11" x14ac:dyDescent="0.25">
      <c r="A70" s="3" t="s">
        <v>105</v>
      </c>
      <c r="B70" s="3" t="s">
        <v>106</v>
      </c>
      <c r="C70" s="11" t="s">
        <v>56</v>
      </c>
      <c r="D70" s="67" t="s">
        <v>72</v>
      </c>
      <c r="E70" s="68">
        <v>169.85</v>
      </c>
      <c r="F70" s="67">
        <f t="shared" si="2"/>
        <v>5095.5</v>
      </c>
    </row>
    <row r="71" spans="1:11" x14ac:dyDescent="0.25">
      <c r="A71" s="2"/>
      <c r="B71" s="1" t="s">
        <v>107</v>
      </c>
      <c r="C71" s="10"/>
      <c r="D71" s="69"/>
      <c r="E71" s="70"/>
      <c r="F71" s="67"/>
    </row>
    <row r="72" spans="1:11" x14ac:dyDescent="0.25">
      <c r="A72" s="3" t="s">
        <v>108</v>
      </c>
      <c r="B72" s="3" t="s">
        <v>696</v>
      </c>
      <c r="C72" s="11" t="s">
        <v>56</v>
      </c>
      <c r="D72" s="67">
        <v>100</v>
      </c>
      <c r="E72" s="68">
        <v>244.69</v>
      </c>
      <c r="F72" s="67">
        <f t="shared" si="2"/>
        <v>24469</v>
      </c>
    </row>
    <row r="73" spans="1:11" x14ac:dyDescent="0.25">
      <c r="A73" s="3" t="s">
        <v>109</v>
      </c>
      <c r="B73" s="3" t="s">
        <v>697</v>
      </c>
      <c r="C73" s="11" t="s">
        <v>56</v>
      </c>
      <c r="D73" s="67">
        <v>100</v>
      </c>
      <c r="E73" s="68">
        <v>246.63</v>
      </c>
      <c r="F73" s="67">
        <f t="shared" si="2"/>
        <v>24663</v>
      </c>
    </row>
    <row r="74" spans="1:11" x14ac:dyDescent="0.25">
      <c r="A74" s="3" t="s">
        <v>110</v>
      </c>
      <c r="B74" s="3" t="s">
        <v>698</v>
      </c>
      <c r="C74" s="11" t="s">
        <v>56</v>
      </c>
      <c r="D74" s="67">
        <v>50</v>
      </c>
      <c r="E74" s="68">
        <v>264.81</v>
      </c>
      <c r="F74" s="67">
        <f t="shared" si="2"/>
        <v>13240.5</v>
      </c>
    </row>
    <row r="75" spans="1:11" ht="30" x14ac:dyDescent="0.25">
      <c r="A75" s="3" t="s">
        <v>111</v>
      </c>
      <c r="B75" s="3" t="s">
        <v>699</v>
      </c>
      <c r="C75" s="11" t="s">
        <v>112</v>
      </c>
      <c r="D75" s="67">
        <v>250</v>
      </c>
      <c r="E75" s="68">
        <v>120.14</v>
      </c>
      <c r="F75" s="67">
        <f t="shared" si="2"/>
        <v>30035</v>
      </c>
    </row>
    <row r="76" spans="1:11" x14ac:dyDescent="0.25">
      <c r="A76" s="2"/>
      <c r="B76" s="1" t="s">
        <v>113</v>
      </c>
      <c r="C76" s="10"/>
      <c r="D76" s="69"/>
      <c r="E76" s="70"/>
      <c r="F76" s="67"/>
    </row>
    <row r="77" spans="1:11" x14ac:dyDescent="0.25">
      <c r="A77" s="3" t="s">
        <v>114</v>
      </c>
      <c r="B77" s="3" t="s">
        <v>115</v>
      </c>
      <c r="C77" s="11" t="s">
        <v>33</v>
      </c>
      <c r="D77" s="67">
        <v>50</v>
      </c>
      <c r="E77" s="68">
        <v>300.64</v>
      </c>
      <c r="F77" s="67">
        <f t="shared" si="2"/>
        <v>15032</v>
      </c>
    </row>
    <row r="78" spans="1:11" x14ac:dyDescent="0.25">
      <c r="A78" s="2"/>
      <c r="B78" s="1" t="s">
        <v>116</v>
      </c>
      <c r="C78" s="10"/>
      <c r="D78" s="69"/>
      <c r="E78" s="70"/>
      <c r="F78" s="67"/>
    </row>
    <row r="79" spans="1:11" x14ac:dyDescent="0.25">
      <c r="A79" s="3" t="s">
        <v>118</v>
      </c>
      <c r="B79" s="3" t="s">
        <v>119</v>
      </c>
      <c r="C79" s="11" t="s">
        <v>8</v>
      </c>
      <c r="D79" s="67">
        <v>50</v>
      </c>
      <c r="E79" s="68">
        <v>983.84</v>
      </c>
      <c r="F79" s="67">
        <f t="shared" ref="F79" si="3">D79*E79</f>
        <v>49192</v>
      </c>
    </row>
    <row r="80" spans="1:11" x14ac:dyDescent="0.25">
      <c r="A80" s="3" t="s">
        <v>701</v>
      </c>
      <c r="B80" s="3" t="s">
        <v>700</v>
      </c>
      <c r="C80" s="11" t="s">
        <v>160</v>
      </c>
      <c r="D80" s="67">
        <v>20</v>
      </c>
      <c r="E80" s="68">
        <v>895.51</v>
      </c>
      <c r="F80" s="67">
        <f t="shared" si="2"/>
        <v>17910.2</v>
      </c>
      <c r="H80" s="44"/>
      <c r="I80" s="44"/>
      <c r="J80" s="45"/>
      <c r="K80" s="42"/>
    </row>
    <row r="81" spans="1:11" ht="15.75" customHeight="1" x14ac:dyDescent="0.25">
      <c r="A81" s="5" t="s">
        <v>703</v>
      </c>
      <c r="B81" s="5" t="s">
        <v>702</v>
      </c>
      <c r="C81" s="12" t="s">
        <v>160</v>
      </c>
      <c r="D81" s="72">
        <v>15</v>
      </c>
      <c r="E81" s="73">
        <v>884.1</v>
      </c>
      <c r="F81" s="67">
        <f t="shared" si="2"/>
        <v>13261.5</v>
      </c>
      <c r="H81" s="44"/>
      <c r="I81" s="44"/>
      <c r="J81" s="45"/>
      <c r="K81" s="42"/>
    </row>
    <row r="82" spans="1:11" x14ac:dyDescent="0.25">
      <c r="A82" s="2"/>
      <c r="B82" s="1" t="s">
        <v>116</v>
      </c>
      <c r="C82" s="10"/>
      <c r="D82" s="69"/>
      <c r="E82" s="70"/>
      <c r="F82" s="67"/>
    </row>
    <row r="83" spans="1:11" x14ac:dyDescent="0.25">
      <c r="A83" s="3" t="s">
        <v>120</v>
      </c>
      <c r="B83" s="3" t="s">
        <v>121</v>
      </c>
      <c r="C83" s="11" t="s">
        <v>56</v>
      </c>
      <c r="D83" s="67">
        <v>10</v>
      </c>
      <c r="E83" s="68">
        <v>2261.36</v>
      </c>
      <c r="F83" s="67">
        <f t="shared" si="2"/>
        <v>22613.600000000002</v>
      </c>
    </row>
    <row r="84" spans="1:11" x14ac:dyDescent="0.25">
      <c r="A84" s="3" t="s">
        <v>122</v>
      </c>
      <c r="B84" s="3" t="s">
        <v>123</v>
      </c>
      <c r="C84" s="11" t="s">
        <v>56</v>
      </c>
      <c r="D84" s="67">
        <v>10</v>
      </c>
      <c r="E84" s="68">
        <v>2447.5100000000002</v>
      </c>
      <c r="F84" s="67">
        <f t="shared" si="2"/>
        <v>24475.100000000002</v>
      </c>
    </row>
    <row r="85" spans="1:11" x14ac:dyDescent="0.25">
      <c r="A85" s="3" t="s">
        <v>124</v>
      </c>
      <c r="B85" s="3" t="s">
        <v>125</v>
      </c>
      <c r="C85" s="11" t="s">
        <v>56</v>
      </c>
      <c r="D85" s="67">
        <v>10</v>
      </c>
      <c r="E85" s="68">
        <v>4321.4399999999996</v>
      </c>
      <c r="F85" s="67">
        <f t="shared" si="2"/>
        <v>43214.399999999994</v>
      </c>
    </row>
    <row r="86" spans="1:11" x14ac:dyDescent="0.25">
      <c r="A86" s="3" t="s">
        <v>126</v>
      </c>
      <c r="B86" s="3" t="s">
        <v>127</v>
      </c>
      <c r="C86" s="11" t="s">
        <v>56</v>
      </c>
      <c r="D86" s="67">
        <v>10</v>
      </c>
      <c r="E86" s="68">
        <v>1345</v>
      </c>
      <c r="F86" s="67">
        <f t="shared" si="2"/>
        <v>13450</v>
      </c>
    </row>
    <row r="87" spans="1:11" x14ac:dyDescent="0.25">
      <c r="A87" s="3" t="s">
        <v>128</v>
      </c>
      <c r="B87" s="3" t="s">
        <v>129</v>
      </c>
      <c r="C87" s="11" t="s">
        <v>8</v>
      </c>
      <c r="D87" s="67" t="s">
        <v>130</v>
      </c>
      <c r="E87" s="68">
        <v>1213.8800000000001</v>
      </c>
      <c r="F87" s="67">
        <f t="shared" si="2"/>
        <v>16994.32</v>
      </c>
    </row>
    <row r="88" spans="1:11" x14ac:dyDescent="0.25">
      <c r="A88" s="2"/>
      <c r="B88" s="1" t="s">
        <v>116</v>
      </c>
      <c r="C88" s="10"/>
      <c r="D88" s="69"/>
      <c r="E88" s="70"/>
      <c r="F88" s="67"/>
    </row>
    <row r="89" spans="1:11" x14ac:dyDescent="0.25">
      <c r="A89" s="3" t="s">
        <v>131</v>
      </c>
      <c r="B89" s="3" t="s">
        <v>132</v>
      </c>
      <c r="C89" s="11" t="s">
        <v>8</v>
      </c>
      <c r="D89" s="67" t="s">
        <v>133</v>
      </c>
      <c r="E89" s="68">
        <v>627.97</v>
      </c>
      <c r="F89" s="67">
        <f t="shared" si="2"/>
        <v>15699.25</v>
      </c>
    </row>
    <row r="90" spans="1:11" x14ac:dyDescent="0.25">
      <c r="A90" s="3" t="s">
        <v>134</v>
      </c>
      <c r="B90" s="3" t="s">
        <v>135</v>
      </c>
      <c r="C90" s="11" t="s">
        <v>8</v>
      </c>
      <c r="D90" s="67" t="s">
        <v>133</v>
      </c>
      <c r="E90" s="68">
        <v>61.37</v>
      </c>
      <c r="F90" s="67">
        <f t="shared" si="2"/>
        <v>1534.25</v>
      </c>
    </row>
    <row r="91" spans="1:11" x14ac:dyDescent="0.25">
      <c r="A91" s="3" t="s">
        <v>136</v>
      </c>
      <c r="B91" s="3" t="s">
        <v>137</v>
      </c>
      <c r="C91" s="11" t="s">
        <v>112</v>
      </c>
      <c r="D91" s="67" t="s">
        <v>138</v>
      </c>
      <c r="E91" s="68">
        <v>707.88</v>
      </c>
      <c r="F91" s="67">
        <f t="shared" si="2"/>
        <v>5663.04</v>
      </c>
    </row>
    <row r="92" spans="1:11" x14ac:dyDescent="0.25">
      <c r="A92" s="2"/>
      <c r="B92" s="1" t="s">
        <v>69</v>
      </c>
      <c r="C92" s="10"/>
      <c r="D92" s="69"/>
      <c r="E92" s="70"/>
      <c r="F92" s="67"/>
    </row>
    <row r="93" spans="1:11" x14ac:dyDescent="0.25">
      <c r="A93" s="3" t="s">
        <v>139</v>
      </c>
      <c r="B93" s="3" t="s">
        <v>140</v>
      </c>
      <c r="C93" s="11" t="s">
        <v>8</v>
      </c>
      <c r="D93" s="67" t="s">
        <v>141</v>
      </c>
      <c r="E93" s="68">
        <v>34.49</v>
      </c>
      <c r="F93" s="67">
        <f t="shared" si="2"/>
        <v>1724.5</v>
      </c>
    </row>
    <row r="94" spans="1:11" x14ac:dyDescent="0.25">
      <c r="A94" s="3" t="s">
        <v>142</v>
      </c>
      <c r="B94" s="3" t="s">
        <v>143</v>
      </c>
      <c r="C94" s="11" t="s">
        <v>8</v>
      </c>
      <c r="D94" s="67" t="s">
        <v>141</v>
      </c>
      <c r="E94" s="68">
        <v>10.76</v>
      </c>
      <c r="F94" s="67">
        <f t="shared" si="2"/>
        <v>538</v>
      </c>
    </row>
    <row r="95" spans="1:11" x14ac:dyDescent="0.25">
      <c r="A95" s="3" t="s">
        <v>144</v>
      </c>
      <c r="B95" s="3" t="s">
        <v>145</v>
      </c>
      <c r="C95" s="11" t="s">
        <v>56</v>
      </c>
      <c r="D95" s="67" t="s">
        <v>72</v>
      </c>
      <c r="E95" s="68">
        <v>59.13</v>
      </c>
      <c r="F95" s="67">
        <f t="shared" si="2"/>
        <v>1773.9</v>
      </c>
    </row>
    <row r="96" spans="1:11" x14ac:dyDescent="0.25">
      <c r="A96" s="2"/>
      <c r="B96" s="1" t="s">
        <v>146</v>
      </c>
      <c r="C96" s="10"/>
      <c r="D96" s="69"/>
      <c r="E96" s="70"/>
      <c r="F96" s="67"/>
    </row>
    <row r="97" spans="1:8" x14ac:dyDescent="0.25">
      <c r="A97" s="3" t="s">
        <v>640</v>
      </c>
      <c r="B97" s="3" t="s">
        <v>147</v>
      </c>
      <c r="C97" s="11" t="s">
        <v>8</v>
      </c>
      <c r="D97" s="67" t="s">
        <v>30</v>
      </c>
      <c r="E97" s="68">
        <v>50.84</v>
      </c>
      <c r="F97" s="67">
        <f t="shared" si="2"/>
        <v>76260</v>
      </c>
    </row>
    <row r="98" spans="1:8" ht="45" x14ac:dyDescent="0.25">
      <c r="A98" s="3" t="s">
        <v>641</v>
      </c>
      <c r="B98" s="3" t="s">
        <v>668</v>
      </c>
      <c r="C98" s="11" t="s">
        <v>8</v>
      </c>
      <c r="D98" s="67">
        <v>1600</v>
      </c>
      <c r="E98" s="68">
        <v>200.13</v>
      </c>
      <c r="F98" s="67">
        <f t="shared" si="2"/>
        <v>320208</v>
      </c>
    </row>
    <row r="99" spans="1:8" ht="30" x14ac:dyDescent="0.25">
      <c r="A99" s="3" t="s">
        <v>669</v>
      </c>
      <c r="B99" s="3" t="s">
        <v>670</v>
      </c>
      <c r="C99" s="11" t="s">
        <v>160</v>
      </c>
      <c r="D99" s="67">
        <v>1000</v>
      </c>
      <c r="E99" s="68">
        <v>91.99</v>
      </c>
      <c r="F99" s="67">
        <f t="shared" si="2"/>
        <v>91990</v>
      </c>
      <c r="H99" s="43"/>
    </row>
    <row r="100" spans="1:8" x14ac:dyDescent="0.25">
      <c r="A100" s="3" t="s">
        <v>671</v>
      </c>
      <c r="B100" s="3" t="s">
        <v>672</v>
      </c>
      <c r="C100" s="11" t="s">
        <v>160</v>
      </c>
      <c r="D100" s="67">
        <v>1000</v>
      </c>
      <c r="E100" s="68">
        <v>37.24</v>
      </c>
      <c r="F100" s="67">
        <f t="shared" si="2"/>
        <v>37240</v>
      </c>
      <c r="H100" s="43"/>
    </row>
    <row r="101" spans="1:8" x14ac:dyDescent="0.25">
      <c r="A101" s="3" t="s">
        <v>673</v>
      </c>
      <c r="B101" s="3" t="s">
        <v>674</v>
      </c>
      <c r="C101" s="11" t="s">
        <v>651</v>
      </c>
      <c r="D101" s="67">
        <v>100</v>
      </c>
      <c r="E101" s="68">
        <v>33.26</v>
      </c>
      <c r="F101" s="67">
        <f t="shared" si="2"/>
        <v>3326</v>
      </c>
      <c r="H101" s="43"/>
    </row>
    <row r="102" spans="1:8" ht="30" x14ac:dyDescent="0.25">
      <c r="A102" s="3" t="s">
        <v>675</v>
      </c>
      <c r="B102" s="3" t="s">
        <v>676</v>
      </c>
      <c r="C102" s="11" t="s">
        <v>651</v>
      </c>
      <c r="D102" s="67">
        <v>100</v>
      </c>
      <c r="E102" s="68">
        <v>85.58</v>
      </c>
      <c r="F102" s="67">
        <f t="shared" si="2"/>
        <v>8558</v>
      </c>
    </row>
    <row r="103" spans="1:8" x14ac:dyDescent="0.25">
      <c r="A103" s="2"/>
      <c r="B103" s="1" t="s">
        <v>69</v>
      </c>
      <c r="C103" s="10"/>
      <c r="D103" s="69"/>
      <c r="E103" s="70"/>
      <c r="F103" s="67"/>
    </row>
    <row r="104" spans="1:8" x14ac:dyDescent="0.25">
      <c r="A104" s="3" t="s">
        <v>148</v>
      </c>
      <c r="B104" s="3" t="s">
        <v>149</v>
      </c>
      <c r="C104" s="11" t="s">
        <v>33</v>
      </c>
      <c r="D104" s="67" t="s">
        <v>38</v>
      </c>
      <c r="E104" s="68">
        <v>2.98</v>
      </c>
      <c r="F104" s="67">
        <f t="shared" si="2"/>
        <v>596</v>
      </c>
    </row>
    <row r="105" spans="1:8" x14ac:dyDescent="0.25">
      <c r="A105" s="3" t="s">
        <v>150</v>
      </c>
      <c r="B105" s="3" t="s">
        <v>151</v>
      </c>
      <c r="C105" s="11" t="s">
        <v>33</v>
      </c>
      <c r="D105" s="67" t="s">
        <v>18</v>
      </c>
      <c r="E105" s="68">
        <v>0.49</v>
      </c>
      <c r="F105" s="67">
        <f t="shared" si="2"/>
        <v>245</v>
      </c>
    </row>
    <row r="106" spans="1:8" x14ac:dyDescent="0.25">
      <c r="A106" s="3" t="s">
        <v>152</v>
      </c>
      <c r="B106" s="3" t="s">
        <v>153</v>
      </c>
      <c r="C106" s="11" t="s">
        <v>8</v>
      </c>
      <c r="D106" s="67" t="s">
        <v>18</v>
      </c>
      <c r="E106" s="68">
        <v>7.12</v>
      </c>
      <c r="F106" s="67">
        <f t="shared" si="2"/>
        <v>3560</v>
      </c>
    </row>
    <row r="107" spans="1:8" ht="30" x14ac:dyDescent="0.25">
      <c r="A107" s="5" t="s">
        <v>154</v>
      </c>
      <c r="B107" s="5" t="s">
        <v>155</v>
      </c>
      <c r="C107" s="12" t="s">
        <v>8</v>
      </c>
      <c r="D107" s="72" t="s">
        <v>18</v>
      </c>
      <c r="E107" s="73">
        <v>9.19</v>
      </c>
      <c r="F107" s="67">
        <f t="shared" si="2"/>
        <v>4595</v>
      </c>
    </row>
    <row r="108" spans="1:8" ht="30" x14ac:dyDescent="0.25">
      <c r="A108" s="3" t="s">
        <v>156</v>
      </c>
      <c r="B108" s="3" t="s">
        <v>157</v>
      </c>
      <c r="C108" s="11" t="s">
        <v>33</v>
      </c>
      <c r="D108" s="67" t="s">
        <v>68</v>
      </c>
      <c r="E108" s="68">
        <v>11.42</v>
      </c>
      <c r="F108" s="67">
        <f t="shared" si="2"/>
        <v>1142</v>
      </c>
    </row>
    <row r="109" spans="1:8" x14ac:dyDescent="0.25">
      <c r="A109" s="2"/>
      <c r="B109" s="1" t="s">
        <v>158</v>
      </c>
      <c r="C109" s="10"/>
      <c r="D109" s="69"/>
      <c r="E109" s="70"/>
      <c r="F109" s="67"/>
    </row>
    <row r="110" spans="1:8" x14ac:dyDescent="0.25">
      <c r="A110" s="4" t="s">
        <v>159</v>
      </c>
      <c r="B110" s="3" t="s">
        <v>680</v>
      </c>
      <c r="C110" s="6" t="s">
        <v>160</v>
      </c>
      <c r="D110" s="75">
        <v>1000</v>
      </c>
      <c r="E110" s="76">
        <v>80.97</v>
      </c>
      <c r="F110" s="67">
        <f t="shared" si="2"/>
        <v>80970</v>
      </c>
    </row>
    <row r="111" spans="1:8" ht="30" x14ac:dyDescent="0.25">
      <c r="A111" s="4" t="s">
        <v>681</v>
      </c>
      <c r="B111" s="3" t="s">
        <v>682</v>
      </c>
      <c r="C111" s="6" t="s">
        <v>160</v>
      </c>
      <c r="D111" s="75">
        <v>1000</v>
      </c>
      <c r="E111" s="76">
        <v>139.99</v>
      </c>
      <c r="F111" s="67">
        <f t="shared" si="2"/>
        <v>139990</v>
      </c>
    </row>
    <row r="112" spans="1:8" x14ac:dyDescent="0.25">
      <c r="A112" s="3" t="s">
        <v>161</v>
      </c>
      <c r="B112" s="3" t="s">
        <v>683</v>
      </c>
      <c r="C112" s="11" t="s">
        <v>8</v>
      </c>
      <c r="D112" s="67">
        <v>1000</v>
      </c>
      <c r="E112" s="68">
        <v>40.200000000000003</v>
      </c>
      <c r="F112" s="67">
        <f t="shared" si="2"/>
        <v>40200</v>
      </c>
    </row>
    <row r="113" spans="1:6" ht="30" x14ac:dyDescent="0.25">
      <c r="A113" s="3" t="s">
        <v>162</v>
      </c>
      <c r="B113" s="3" t="s">
        <v>684</v>
      </c>
      <c r="C113" s="11" t="s">
        <v>8</v>
      </c>
      <c r="D113" s="67">
        <v>1000</v>
      </c>
      <c r="E113" s="68">
        <v>40.25</v>
      </c>
      <c r="F113" s="67">
        <f t="shared" si="2"/>
        <v>40250</v>
      </c>
    </row>
    <row r="114" spans="1:6" x14ac:dyDescent="0.25">
      <c r="A114" s="2"/>
      <c r="B114" s="1" t="s">
        <v>163</v>
      </c>
      <c r="C114" s="10"/>
      <c r="D114" s="69"/>
      <c r="E114" s="70"/>
      <c r="F114" s="67"/>
    </row>
    <row r="115" spans="1:6" x14ac:dyDescent="0.25">
      <c r="A115" s="3" t="s">
        <v>164</v>
      </c>
      <c r="B115" s="3" t="s">
        <v>165</v>
      </c>
      <c r="C115" s="11" t="s">
        <v>8</v>
      </c>
      <c r="D115" s="67">
        <v>2000</v>
      </c>
      <c r="E115" s="68">
        <v>7.49</v>
      </c>
      <c r="F115" s="67">
        <f t="shared" si="2"/>
        <v>14980</v>
      </c>
    </row>
    <row r="116" spans="1:6" x14ac:dyDescent="0.25">
      <c r="A116" s="3" t="s">
        <v>166</v>
      </c>
      <c r="B116" s="3" t="s">
        <v>167</v>
      </c>
      <c r="C116" s="11" t="s">
        <v>8</v>
      </c>
      <c r="D116" s="67">
        <v>2000</v>
      </c>
      <c r="E116" s="68">
        <v>38.64</v>
      </c>
      <c r="F116" s="67">
        <f t="shared" si="2"/>
        <v>77280</v>
      </c>
    </row>
    <row r="117" spans="1:6" x14ac:dyDescent="0.25">
      <c r="A117" s="3" t="s">
        <v>168</v>
      </c>
      <c r="B117" s="3" t="s">
        <v>169</v>
      </c>
      <c r="C117" s="11" t="s">
        <v>8</v>
      </c>
      <c r="D117" s="67">
        <v>2000</v>
      </c>
      <c r="E117" s="68">
        <v>29.13</v>
      </c>
      <c r="F117" s="67">
        <f t="shared" si="2"/>
        <v>58260</v>
      </c>
    </row>
    <row r="118" spans="1:6" ht="20.25" customHeight="1" x14ac:dyDescent="0.25">
      <c r="A118" s="3" t="s">
        <v>170</v>
      </c>
      <c r="B118" s="3" t="s">
        <v>171</v>
      </c>
      <c r="C118" s="11" t="s">
        <v>8</v>
      </c>
      <c r="D118" s="67" t="s">
        <v>12</v>
      </c>
      <c r="E118" s="68">
        <v>67.56</v>
      </c>
      <c r="F118" s="67">
        <f t="shared" si="2"/>
        <v>67560</v>
      </c>
    </row>
    <row r="119" spans="1:6" x14ac:dyDescent="0.25">
      <c r="A119" s="3" t="s">
        <v>172</v>
      </c>
      <c r="B119" s="3" t="s">
        <v>173</v>
      </c>
      <c r="C119" s="11" t="s">
        <v>33</v>
      </c>
      <c r="D119" s="67" t="s">
        <v>75</v>
      </c>
      <c r="E119" s="68">
        <v>11.18</v>
      </c>
      <c r="F119" s="67">
        <f t="shared" ref="F119:F184" si="4">D119*E119</f>
        <v>1677</v>
      </c>
    </row>
    <row r="120" spans="1:6" x14ac:dyDescent="0.25">
      <c r="A120" s="2"/>
      <c r="B120" s="1" t="s">
        <v>174</v>
      </c>
      <c r="C120" s="10"/>
      <c r="D120" s="69"/>
      <c r="E120" s="70"/>
      <c r="F120" s="67"/>
    </row>
    <row r="121" spans="1:6" x14ac:dyDescent="0.25">
      <c r="A121" s="3" t="s">
        <v>175</v>
      </c>
      <c r="B121" s="3" t="s">
        <v>165</v>
      </c>
      <c r="C121" s="11" t="s">
        <v>8</v>
      </c>
      <c r="D121" s="67">
        <v>3000</v>
      </c>
      <c r="E121" s="68">
        <v>7.46</v>
      </c>
      <c r="F121" s="67">
        <f t="shared" si="4"/>
        <v>22380</v>
      </c>
    </row>
    <row r="122" spans="1:6" x14ac:dyDescent="0.25">
      <c r="A122" s="3" t="s">
        <v>176</v>
      </c>
      <c r="B122" s="3" t="s">
        <v>177</v>
      </c>
      <c r="C122" s="11" t="s">
        <v>8</v>
      </c>
      <c r="D122" s="67">
        <v>3000</v>
      </c>
      <c r="E122" s="68">
        <v>38.64</v>
      </c>
      <c r="F122" s="67">
        <f t="shared" si="4"/>
        <v>115920</v>
      </c>
    </row>
    <row r="123" spans="1:6" x14ac:dyDescent="0.25">
      <c r="A123" s="3" t="s">
        <v>178</v>
      </c>
      <c r="B123" s="3" t="s">
        <v>169</v>
      </c>
      <c r="C123" s="11" t="s">
        <v>8</v>
      </c>
      <c r="D123" s="67">
        <v>3000</v>
      </c>
      <c r="E123" s="68">
        <v>29.13</v>
      </c>
      <c r="F123" s="67">
        <f t="shared" si="4"/>
        <v>87390</v>
      </c>
    </row>
    <row r="124" spans="1:6" x14ac:dyDescent="0.25">
      <c r="A124" s="2"/>
      <c r="B124" s="1" t="s">
        <v>645</v>
      </c>
      <c r="C124" s="10"/>
      <c r="D124" s="69"/>
      <c r="E124" s="70"/>
      <c r="F124" s="67"/>
    </row>
    <row r="125" spans="1:6" x14ac:dyDescent="0.25">
      <c r="A125" s="3" t="s">
        <v>646</v>
      </c>
      <c r="B125" s="3" t="s">
        <v>165</v>
      </c>
      <c r="C125" s="11" t="s">
        <v>8</v>
      </c>
      <c r="D125" s="67">
        <v>2000</v>
      </c>
      <c r="E125" s="68">
        <v>7.46</v>
      </c>
      <c r="F125" s="67">
        <f t="shared" ref="F125:F127" si="5">D125*E125</f>
        <v>14920</v>
      </c>
    </row>
    <row r="126" spans="1:6" x14ac:dyDescent="0.25">
      <c r="A126" s="3" t="s">
        <v>176</v>
      </c>
      <c r="B126" s="3" t="s">
        <v>177</v>
      </c>
      <c r="C126" s="11" t="s">
        <v>8</v>
      </c>
      <c r="D126" s="67">
        <v>2000</v>
      </c>
      <c r="E126" s="68">
        <v>38.64</v>
      </c>
      <c r="F126" s="67">
        <f t="shared" si="5"/>
        <v>77280</v>
      </c>
    </row>
    <row r="127" spans="1:6" x14ac:dyDescent="0.25">
      <c r="A127" s="3" t="s">
        <v>178</v>
      </c>
      <c r="B127" s="3" t="s">
        <v>169</v>
      </c>
      <c r="C127" s="11" t="s">
        <v>8</v>
      </c>
      <c r="D127" s="67">
        <v>2000</v>
      </c>
      <c r="E127" s="68">
        <v>29.13</v>
      </c>
      <c r="F127" s="67">
        <f t="shared" si="5"/>
        <v>58260</v>
      </c>
    </row>
    <row r="128" spans="1:6" x14ac:dyDescent="0.25">
      <c r="A128" s="2"/>
      <c r="B128" s="1" t="s">
        <v>64</v>
      </c>
      <c r="C128" s="10"/>
      <c r="D128" s="69"/>
      <c r="E128" s="70"/>
      <c r="F128" s="67"/>
    </row>
    <row r="129" spans="1:6" ht="30" x14ac:dyDescent="0.25">
      <c r="A129" s="3" t="s">
        <v>179</v>
      </c>
      <c r="B129" s="3" t="s">
        <v>755</v>
      </c>
      <c r="C129" s="11" t="s">
        <v>8</v>
      </c>
      <c r="D129" s="67" t="s">
        <v>12</v>
      </c>
      <c r="E129" s="68">
        <v>18.43</v>
      </c>
      <c r="F129" s="67">
        <f t="shared" si="4"/>
        <v>18430</v>
      </c>
    </row>
    <row r="130" spans="1:6" x14ac:dyDescent="0.25">
      <c r="A130" s="3" t="s">
        <v>180</v>
      </c>
      <c r="B130" s="3" t="s">
        <v>181</v>
      </c>
      <c r="C130" s="11" t="s">
        <v>8</v>
      </c>
      <c r="D130" s="67" t="s">
        <v>38</v>
      </c>
      <c r="E130" s="68">
        <v>6.14</v>
      </c>
      <c r="F130" s="67">
        <f t="shared" si="4"/>
        <v>1228</v>
      </c>
    </row>
    <row r="131" spans="1:6" x14ac:dyDescent="0.25">
      <c r="A131" s="2"/>
      <c r="B131" s="1" t="s">
        <v>69</v>
      </c>
      <c r="C131" s="10"/>
      <c r="D131" s="69"/>
      <c r="E131" s="70"/>
      <c r="F131" s="67"/>
    </row>
    <row r="132" spans="1:6" ht="30" x14ac:dyDescent="0.25">
      <c r="A132" s="3" t="s">
        <v>182</v>
      </c>
      <c r="B132" s="3" t="s">
        <v>756</v>
      </c>
      <c r="C132" s="11" t="s">
        <v>8</v>
      </c>
      <c r="D132" s="67" t="s">
        <v>141</v>
      </c>
      <c r="E132" s="68">
        <v>39.31</v>
      </c>
      <c r="F132" s="67">
        <f t="shared" si="4"/>
        <v>1965.5</v>
      </c>
    </row>
    <row r="133" spans="1:6" x14ac:dyDescent="0.25">
      <c r="A133" s="2"/>
      <c r="B133" s="1" t="s">
        <v>183</v>
      </c>
      <c r="C133" s="10"/>
      <c r="D133" s="69"/>
      <c r="E133" s="70"/>
      <c r="F133" s="67"/>
    </row>
    <row r="134" spans="1:6" x14ac:dyDescent="0.25">
      <c r="A134" s="5" t="s">
        <v>184</v>
      </c>
      <c r="B134" s="5" t="s">
        <v>185</v>
      </c>
      <c r="C134" s="12" t="s">
        <v>8</v>
      </c>
      <c r="D134" s="72" t="s">
        <v>141</v>
      </c>
      <c r="E134" s="73">
        <v>124.82</v>
      </c>
      <c r="F134" s="67">
        <f t="shared" si="4"/>
        <v>6241</v>
      </c>
    </row>
    <row r="135" spans="1:6" x14ac:dyDescent="0.25">
      <c r="A135" s="2"/>
      <c r="B135" s="1" t="s">
        <v>186</v>
      </c>
      <c r="C135" s="10"/>
      <c r="D135" s="69"/>
      <c r="E135" s="70"/>
      <c r="F135" s="67"/>
    </row>
    <row r="136" spans="1:6" x14ac:dyDescent="0.25">
      <c r="A136" s="3" t="s">
        <v>187</v>
      </c>
      <c r="B136" s="3" t="s">
        <v>188</v>
      </c>
      <c r="C136" s="11" t="s">
        <v>33</v>
      </c>
      <c r="D136" s="67" t="s">
        <v>189</v>
      </c>
      <c r="E136" s="68">
        <v>15.3</v>
      </c>
      <c r="F136" s="67">
        <f t="shared" si="4"/>
        <v>19125</v>
      </c>
    </row>
    <row r="137" spans="1:6" x14ac:dyDescent="0.25">
      <c r="A137" s="2"/>
      <c r="B137" s="1" t="s">
        <v>190</v>
      </c>
      <c r="C137" s="10"/>
      <c r="D137" s="69"/>
      <c r="E137" s="70"/>
      <c r="F137" s="67"/>
    </row>
    <row r="138" spans="1:6" ht="30" x14ac:dyDescent="0.25">
      <c r="A138" s="3" t="s">
        <v>191</v>
      </c>
      <c r="B138" s="3" t="s">
        <v>192</v>
      </c>
      <c r="C138" s="11" t="s">
        <v>8</v>
      </c>
      <c r="D138" s="67" t="s">
        <v>193</v>
      </c>
      <c r="E138" s="68">
        <v>71.25</v>
      </c>
      <c r="F138" s="67">
        <f t="shared" si="4"/>
        <v>53437.5</v>
      </c>
    </row>
    <row r="139" spans="1:6" ht="30" x14ac:dyDescent="0.25">
      <c r="A139" s="3" t="s">
        <v>194</v>
      </c>
      <c r="B139" s="3" t="s">
        <v>195</v>
      </c>
      <c r="C139" s="11" t="s">
        <v>8</v>
      </c>
      <c r="D139" s="67" t="s">
        <v>12</v>
      </c>
      <c r="E139" s="68">
        <v>67.209999999999994</v>
      </c>
      <c r="F139" s="67">
        <f t="shared" si="4"/>
        <v>67210</v>
      </c>
    </row>
    <row r="140" spans="1:6" x14ac:dyDescent="0.25">
      <c r="A140" s="3" t="s">
        <v>196</v>
      </c>
      <c r="B140" s="3" t="s">
        <v>197</v>
      </c>
      <c r="C140" s="11" t="s">
        <v>8</v>
      </c>
      <c r="D140" s="67">
        <v>400</v>
      </c>
      <c r="E140" s="68">
        <v>144.22</v>
      </c>
      <c r="F140" s="67">
        <f t="shared" si="4"/>
        <v>57688</v>
      </c>
    </row>
    <row r="141" spans="1:6" x14ac:dyDescent="0.25">
      <c r="A141" s="2"/>
      <c r="B141" s="1" t="s">
        <v>64</v>
      </c>
      <c r="C141" s="10"/>
      <c r="D141" s="69"/>
      <c r="E141" s="70"/>
      <c r="F141" s="67"/>
    </row>
    <row r="142" spans="1:6" x14ac:dyDescent="0.25">
      <c r="A142" s="3" t="s">
        <v>198</v>
      </c>
      <c r="B142" s="3" t="s">
        <v>199</v>
      </c>
      <c r="C142" s="11" t="s">
        <v>67</v>
      </c>
      <c r="D142" s="67" t="s">
        <v>81</v>
      </c>
      <c r="E142" s="68">
        <v>283.94</v>
      </c>
      <c r="F142" s="67">
        <f t="shared" si="4"/>
        <v>5678.8</v>
      </c>
    </row>
    <row r="143" spans="1:6" x14ac:dyDescent="0.25">
      <c r="A143" s="2"/>
      <c r="B143" s="1" t="s">
        <v>69</v>
      </c>
      <c r="C143" s="10"/>
      <c r="D143" s="69"/>
      <c r="E143" s="70"/>
      <c r="F143" s="67"/>
    </row>
    <row r="144" spans="1:6" ht="30" x14ac:dyDescent="0.25">
      <c r="A144" s="3" t="s">
        <v>200</v>
      </c>
      <c r="B144" s="3" t="s">
        <v>757</v>
      </c>
      <c r="C144" s="11" t="s">
        <v>8</v>
      </c>
      <c r="D144" s="67" t="s">
        <v>68</v>
      </c>
      <c r="E144" s="68">
        <v>32.76</v>
      </c>
      <c r="F144" s="67">
        <f t="shared" si="4"/>
        <v>3276</v>
      </c>
    </row>
    <row r="145" spans="1:12" ht="30" x14ac:dyDescent="0.25">
      <c r="A145" s="3" t="s">
        <v>201</v>
      </c>
      <c r="B145" s="3" t="s">
        <v>202</v>
      </c>
      <c r="C145" s="11" t="s">
        <v>33</v>
      </c>
      <c r="D145" s="67" t="s">
        <v>68</v>
      </c>
      <c r="E145" s="68">
        <v>4.3600000000000003</v>
      </c>
      <c r="F145" s="67">
        <f t="shared" si="4"/>
        <v>436.00000000000006</v>
      </c>
    </row>
    <row r="146" spans="1:12" x14ac:dyDescent="0.25">
      <c r="A146" s="2"/>
      <c r="B146" s="1" t="s">
        <v>203</v>
      </c>
      <c r="C146" s="10"/>
      <c r="D146" s="69"/>
      <c r="E146" s="70"/>
      <c r="F146" s="67"/>
    </row>
    <row r="147" spans="1:12" x14ac:dyDescent="0.25">
      <c r="A147" s="3" t="s">
        <v>204</v>
      </c>
      <c r="B147" s="3" t="s">
        <v>205</v>
      </c>
      <c r="C147" s="11" t="s">
        <v>8</v>
      </c>
      <c r="D147" s="67">
        <v>100</v>
      </c>
      <c r="E147" s="68">
        <v>113.9</v>
      </c>
      <c r="F147" s="67">
        <f t="shared" si="4"/>
        <v>11390</v>
      </c>
    </row>
    <row r="148" spans="1:12" x14ac:dyDescent="0.25">
      <c r="A148" s="3" t="s">
        <v>206</v>
      </c>
      <c r="B148" s="3" t="s">
        <v>207</v>
      </c>
      <c r="C148" s="11" t="s">
        <v>8</v>
      </c>
      <c r="D148" s="67">
        <v>200</v>
      </c>
      <c r="E148" s="68">
        <v>142.16</v>
      </c>
      <c r="F148" s="67">
        <f t="shared" si="4"/>
        <v>28432</v>
      </c>
    </row>
    <row r="149" spans="1:12" x14ac:dyDescent="0.25">
      <c r="A149" s="3" t="s">
        <v>208</v>
      </c>
      <c r="B149" s="3" t="s">
        <v>209</v>
      </c>
      <c r="C149" s="11" t="s">
        <v>8</v>
      </c>
      <c r="D149" s="67">
        <v>200</v>
      </c>
      <c r="E149" s="68">
        <v>149.27000000000001</v>
      </c>
      <c r="F149" s="67">
        <f t="shared" si="4"/>
        <v>29854.000000000004</v>
      </c>
    </row>
    <row r="150" spans="1:12" ht="30" x14ac:dyDescent="0.25">
      <c r="A150" s="3" t="s">
        <v>704</v>
      </c>
      <c r="B150" s="3" t="s">
        <v>705</v>
      </c>
      <c r="C150" s="11" t="s">
        <v>160</v>
      </c>
      <c r="D150" s="67">
        <v>50</v>
      </c>
      <c r="E150" s="68">
        <v>198.13</v>
      </c>
      <c r="F150" s="67">
        <f t="shared" si="4"/>
        <v>9906.5</v>
      </c>
      <c r="H150" s="46"/>
      <c r="I150" s="44"/>
      <c r="J150" s="47"/>
      <c r="K150" s="48"/>
      <c r="L150" s="49"/>
    </row>
    <row r="151" spans="1:12" x14ac:dyDescent="0.25">
      <c r="A151" s="2"/>
      <c r="B151" s="1" t="s">
        <v>210</v>
      </c>
      <c r="C151" s="10"/>
      <c r="D151" s="69"/>
      <c r="E151" s="70"/>
      <c r="F151" s="67"/>
    </row>
    <row r="152" spans="1:12" x14ac:dyDescent="0.25">
      <c r="A152" s="3" t="s">
        <v>211</v>
      </c>
      <c r="B152" s="3" t="s">
        <v>712</v>
      </c>
      <c r="C152" s="11" t="s">
        <v>56</v>
      </c>
      <c r="D152" s="67">
        <v>5</v>
      </c>
      <c r="E152" s="68">
        <v>302.83999999999997</v>
      </c>
      <c r="F152" s="67">
        <f t="shared" si="4"/>
        <v>1514.1999999999998</v>
      </c>
    </row>
    <row r="153" spans="1:12" x14ac:dyDescent="0.25">
      <c r="A153" s="2"/>
      <c r="B153" s="1" t="s">
        <v>69</v>
      </c>
      <c r="C153" s="10"/>
      <c r="D153" s="69"/>
      <c r="E153" s="70"/>
      <c r="F153" s="67"/>
    </row>
    <row r="154" spans="1:12" ht="30" x14ac:dyDescent="0.25">
      <c r="A154" s="3" t="s">
        <v>212</v>
      </c>
      <c r="B154" s="3" t="s">
        <v>758</v>
      </c>
      <c r="C154" s="11" t="s">
        <v>8</v>
      </c>
      <c r="D154" s="67">
        <v>200</v>
      </c>
      <c r="E154" s="68">
        <v>21.1</v>
      </c>
      <c r="F154" s="67">
        <f t="shared" si="4"/>
        <v>4220</v>
      </c>
    </row>
    <row r="155" spans="1:12" x14ac:dyDescent="0.25">
      <c r="A155" s="7"/>
      <c r="B155" s="8" t="s">
        <v>213</v>
      </c>
      <c r="C155" s="13"/>
      <c r="D155" s="77"/>
      <c r="E155" s="78"/>
      <c r="F155" s="67"/>
    </row>
    <row r="156" spans="1:12" x14ac:dyDescent="0.25">
      <c r="A156" s="3" t="s">
        <v>706</v>
      </c>
      <c r="B156" s="3" t="s">
        <v>707</v>
      </c>
      <c r="C156" s="11" t="s">
        <v>160</v>
      </c>
      <c r="D156" s="67">
        <v>30</v>
      </c>
      <c r="E156" s="68">
        <v>1025.8900000000001</v>
      </c>
      <c r="F156" s="67">
        <f t="shared" ref="F156:F157" si="6">D156*E156</f>
        <v>30776.700000000004</v>
      </c>
    </row>
    <row r="157" spans="1:12" x14ac:dyDescent="0.25">
      <c r="A157" s="3" t="s">
        <v>214</v>
      </c>
      <c r="B157" s="3" t="s">
        <v>129</v>
      </c>
      <c r="C157" s="11" t="s">
        <v>8</v>
      </c>
      <c r="D157" s="67">
        <v>15</v>
      </c>
      <c r="E157" s="68">
        <v>1275.5</v>
      </c>
      <c r="F157" s="67">
        <f t="shared" si="6"/>
        <v>19132.5</v>
      </c>
      <c r="H157" s="44"/>
      <c r="I157" s="44"/>
      <c r="J157" s="45"/>
      <c r="K157" s="42"/>
    </row>
    <row r="158" spans="1:12" ht="30" x14ac:dyDescent="0.25">
      <c r="A158" s="3" t="s">
        <v>216</v>
      </c>
      <c r="B158" s="3" t="s">
        <v>643</v>
      </c>
      <c r="C158" s="11" t="s">
        <v>8</v>
      </c>
      <c r="D158" s="67" t="s">
        <v>217</v>
      </c>
      <c r="E158" s="68">
        <v>337.45</v>
      </c>
      <c r="F158" s="67">
        <f t="shared" si="4"/>
        <v>15185.25</v>
      </c>
      <c r="H158" s="49"/>
      <c r="I158" s="49"/>
      <c r="J158" s="49"/>
      <c r="K158" s="49"/>
    </row>
    <row r="159" spans="1:12" ht="30" x14ac:dyDescent="0.25">
      <c r="A159" s="3" t="s">
        <v>708</v>
      </c>
      <c r="B159" s="3" t="s">
        <v>709</v>
      </c>
      <c r="C159" s="11" t="s">
        <v>651</v>
      </c>
      <c r="D159" s="67">
        <v>150</v>
      </c>
      <c r="E159" s="68">
        <v>600.17999999999995</v>
      </c>
      <c r="F159" s="67">
        <f t="shared" si="4"/>
        <v>90026.999999999985</v>
      </c>
      <c r="H159" s="44"/>
      <c r="I159" s="44"/>
      <c r="J159" s="52"/>
      <c r="K159" s="42"/>
    </row>
    <row r="160" spans="1:12" ht="30" x14ac:dyDescent="0.25">
      <c r="A160" s="3" t="s">
        <v>710</v>
      </c>
      <c r="B160" s="3" t="s">
        <v>711</v>
      </c>
      <c r="C160" s="11" t="s">
        <v>651</v>
      </c>
      <c r="D160" s="67">
        <v>100</v>
      </c>
      <c r="E160" s="68">
        <v>738.78</v>
      </c>
      <c r="F160" s="67">
        <f t="shared" si="4"/>
        <v>73878</v>
      </c>
      <c r="H160" s="44"/>
      <c r="I160" s="44"/>
      <c r="J160" s="52"/>
      <c r="K160" s="42"/>
    </row>
    <row r="161" spans="1:6" x14ac:dyDescent="0.25">
      <c r="A161" s="2"/>
      <c r="B161" s="1" t="s">
        <v>218</v>
      </c>
      <c r="C161" s="10"/>
      <c r="D161" s="69"/>
      <c r="E161" s="70"/>
      <c r="F161" s="67"/>
    </row>
    <row r="162" spans="1:6" x14ac:dyDescent="0.25">
      <c r="A162" s="3" t="s">
        <v>219</v>
      </c>
      <c r="B162" s="3" t="s">
        <v>220</v>
      </c>
      <c r="C162" s="11" t="s">
        <v>56</v>
      </c>
      <c r="D162" s="67" t="s">
        <v>221</v>
      </c>
      <c r="E162" s="68">
        <v>24.36</v>
      </c>
      <c r="F162" s="67">
        <f t="shared" si="4"/>
        <v>121.8</v>
      </c>
    </row>
    <row r="163" spans="1:6" x14ac:dyDescent="0.25">
      <c r="A163" s="3" t="s">
        <v>222</v>
      </c>
      <c r="B163" s="3" t="s">
        <v>223</v>
      </c>
      <c r="C163" s="11" t="s">
        <v>56</v>
      </c>
      <c r="D163" s="67" t="s">
        <v>57</v>
      </c>
      <c r="E163" s="68">
        <v>12.18</v>
      </c>
      <c r="F163" s="67">
        <f t="shared" si="4"/>
        <v>121.8</v>
      </c>
    </row>
    <row r="164" spans="1:6" x14ac:dyDescent="0.25">
      <c r="A164" s="3" t="s">
        <v>224</v>
      </c>
      <c r="B164" s="3" t="s">
        <v>225</v>
      </c>
      <c r="C164" s="11" t="s">
        <v>56</v>
      </c>
      <c r="D164" s="67" t="s">
        <v>81</v>
      </c>
      <c r="E164" s="68">
        <v>12.18</v>
      </c>
      <c r="F164" s="67">
        <f t="shared" si="4"/>
        <v>243.6</v>
      </c>
    </row>
    <row r="165" spans="1:6" x14ac:dyDescent="0.25">
      <c r="A165" s="3" t="s">
        <v>226</v>
      </c>
      <c r="B165" s="3" t="s">
        <v>713</v>
      </c>
      <c r="C165" s="11" t="s">
        <v>56</v>
      </c>
      <c r="D165" s="67" t="s">
        <v>227</v>
      </c>
      <c r="E165" s="68">
        <v>12.18</v>
      </c>
      <c r="F165" s="67">
        <f t="shared" si="4"/>
        <v>487.2</v>
      </c>
    </row>
    <row r="166" spans="1:6" x14ac:dyDescent="0.25">
      <c r="A166" s="2"/>
      <c r="B166" s="1" t="s">
        <v>229</v>
      </c>
      <c r="C166" s="10"/>
      <c r="D166" s="69"/>
      <c r="E166" s="70"/>
      <c r="F166" s="67"/>
    </row>
    <row r="167" spans="1:6" x14ac:dyDescent="0.25">
      <c r="A167" s="3" t="s">
        <v>230</v>
      </c>
      <c r="B167" s="3" t="s">
        <v>231</v>
      </c>
      <c r="C167" s="11" t="s">
        <v>8</v>
      </c>
      <c r="D167" s="67" t="s">
        <v>41</v>
      </c>
      <c r="E167" s="68">
        <v>15.28</v>
      </c>
      <c r="F167" s="67">
        <f t="shared" si="4"/>
        <v>38200</v>
      </c>
    </row>
    <row r="168" spans="1:6" ht="30" x14ac:dyDescent="0.25">
      <c r="A168" s="3" t="s">
        <v>232</v>
      </c>
      <c r="B168" s="3" t="s">
        <v>233</v>
      </c>
      <c r="C168" s="11" t="s">
        <v>8</v>
      </c>
      <c r="D168" s="67" t="s">
        <v>57</v>
      </c>
      <c r="E168" s="68">
        <v>259.62</v>
      </c>
      <c r="F168" s="67">
        <f t="shared" si="4"/>
        <v>2596.1999999999998</v>
      </c>
    </row>
    <row r="169" spans="1:6" ht="30" x14ac:dyDescent="0.25">
      <c r="A169" s="3" t="s">
        <v>234</v>
      </c>
      <c r="B169" s="3" t="s">
        <v>235</v>
      </c>
      <c r="C169" s="11" t="s">
        <v>8</v>
      </c>
      <c r="D169" s="67" t="s">
        <v>57</v>
      </c>
      <c r="E169" s="68">
        <v>336.38</v>
      </c>
      <c r="F169" s="67">
        <f t="shared" si="4"/>
        <v>3363.8</v>
      </c>
    </row>
    <row r="170" spans="1:6" ht="30" x14ac:dyDescent="0.25">
      <c r="A170" s="3" t="s">
        <v>236</v>
      </c>
      <c r="B170" s="3" t="s">
        <v>237</v>
      </c>
      <c r="C170" s="11" t="s">
        <v>8</v>
      </c>
      <c r="D170" s="67" t="s">
        <v>57</v>
      </c>
      <c r="E170" s="68">
        <v>388.82</v>
      </c>
      <c r="F170" s="67">
        <f t="shared" si="4"/>
        <v>3888.2</v>
      </c>
    </row>
    <row r="171" spans="1:6" ht="30" x14ac:dyDescent="0.25">
      <c r="A171" s="3" t="s">
        <v>238</v>
      </c>
      <c r="B171" s="3" t="s">
        <v>239</v>
      </c>
      <c r="C171" s="11" t="s">
        <v>8</v>
      </c>
      <c r="D171" s="67" t="s">
        <v>57</v>
      </c>
      <c r="E171" s="68">
        <v>725.31</v>
      </c>
      <c r="F171" s="67">
        <f t="shared" si="4"/>
        <v>7253.0999999999995</v>
      </c>
    </row>
    <row r="172" spans="1:6" ht="30" x14ac:dyDescent="0.25">
      <c r="A172" s="3" t="s">
        <v>240</v>
      </c>
      <c r="B172" s="3" t="s">
        <v>241</v>
      </c>
      <c r="C172" s="11" t="s">
        <v>8</v>
      </c>
      <c r="D172" s="67" t="s">
        <v>57</v>
      </c>
      <c r="E172" s="68">
        <v>430.19</v>
      </c>
      <c r="F172" s="67">
        <f t="shared" si="4"/>
        <v>4301.8999999999996</v>
      </c>
    </row>
    <row r="173" spans="1:6" ht="30" x14ac:dyDescent="0.25">
      <c r="A173" s="3" t="s">
        <v>242</v>
      </c>
      <c r="B173" s="3" t="s">
        <v>243</v>
      </c>
      <c r="C173" s="11" t="s">
        <v>8</v>
      </c>
      <c r="D173" s="67" t="s">
        <v>57</v>
      </c>
      <c r="E173" s="68">
        <v>331.01</v>
      </c>
      <c r="F173" s="67">
        <f t="shared" si="4"/>
        <v>3310.1</v>
      </c>
    </row>
    <row r="174" spans="1:6" ht="30" x14ac:dyDescent="0.25">
      <c r="A174" s="3" t="s">
        <v>244</v>
      </c>
      <c r="B174" s="3" t="s">
        <v>245</v>
      </c>
      <c r="C174" s="11" t="s">
        <v>8</v>
      </c>
      <c r="D174" s="67" t="s">
        <v>57</v>
      </c>
      <c r="E174" s="68">
        <v>453.81</v>
      </c>
      <c r="F174" s="67">
        <f t="shared" si="4"/>
        <v>4538.1000000000004</v>
      </c>
    </row>
    <row r="175" spans="1:6" ht="30" x14ac:dyDescent="0.25">
      <c r="A175" s="3" t="s">
        <v>246</v>
      </c>
      <c r="B175" s="3" t="s">
        <v>247</v>
      </c>
      <c r="C175" s="11" t="s">
        <v>8</v>
      </c>
      <c r="D175" s="67" t="s">
        <v>57</v>
      </c>
      <c r="E175" s="68">
        <v>537.73</v>
      </c>
      <c r="F175" s="67">
        <f t="shared" si="4"/>
        <v>5377.3</v>
      </c>
    </row>
    <row r="176" spans="1:6" ht="30" x14ac:dyDescent="0.25">
      <c r="A176" s="5" t="s">
        <v>248</v>
      </c>
      <c r="B176" s="5" t="s">
        <v>249</v>
      </c>
      <c r="C176" s="12" t="s">
        <v>8</v>
      </c>
      <c r="D176" s="72" t="s">
        <v>57</v>
      </c>
      <c r="E176" s="73">
        <v>517</v>
      </c>
      <c r="F176" s="67">
        <f t="shared" si="4"/>
        <v>5170</v>
      </c>
    </row>
    <row r="177" spans="1:6" ht="30" x14ac:dyDescent="0.25">
      <c r="A177" s="3" t="s">
        <v>250</v>
      </c>
      <c r="B177" s="3" t="s">
        <v>251</v>
      </c>
      <c r="C177" s="11" t="s">
        <v>8</v>
      </c>
      <c r="D177" s="67" t="s">
        <v>57</v>
      </c>
      <c r="E177" s="68">
        <v>731.9</v>
      </c>
      <c r="F177" s="67">
        <f t="shared" si="4"/>
        <v>7319</v>
      </c>
    </row>
    <row r="178" spans="1:6" ht="30" x14ac:dyDescent="0.25">
      <c r="A178" s="3" t="s">
        <v>252</v>
      </c>
      <c r="B178" s="3" t="s">
        <v>253</v>
      </c>
      <c r="C178" s="11" t="s">
        <v>8</v>
      </c>
      <c r="D178" s="67" t="s">
        <v>57</v>
      </c>
      <c r="E178" s="68">
        <v>878.76</v>
      </c>
      <c r="F178" s="67">
        <f t="shared" si="4"/>
        <v>8787.6</v>
      </c>
    </row>
    <row r="179" spans="1:6" ht="30" x14ac:dyDescent="0.25">
      <c r="A179" s="3" t="s">
        <v>254</v>
      </c>
      <c r="B179" s="3" t="s">
        <v>255</v>
      </c>
      <c r="C179" s="11" t="s">
        <v>8</v>
      </c>
      <c r="D179" s="67" t="s">
        <v>57</v>
      </c>
      <c r="E179" s="68">
        <v>53.55</v>
      </c>
      <c r="F179" s="67">
        <f t="shared" si="4"/>
        <v>535.5</v>
      </c>
    </row>
    <row r="180" spans="1:6" ht="30" x14ac:dyDescent="0.25">
      <c r="A180" s="3" t="s">
        <v>256</v>
      </c>
      <c r="B180" s="3" t="s">
        <v>257</v>
      </c>
      <c r="C180" s="11" t="s">
        <v>8</v>
      </c>
      <c r="D180" s="67" t="s">
        <v>57</v>
      </c>
      <c r="E180" s="68">
        <v>68.900000000000006</v>
      </c>
      <c r="F180" s="67">
        <f t="shared" si="4"/>
        <v>689</v>
      </c>
    </row>
    <row r="181" spans="1:6" ht="30" x14ac:dyDescent="0.25">
      <c r="A181" s="3" t="s">
        <v>258</v>
      </c>
      <c r="B181" s="3" t="s">
        <v>259</v>
      </c>
      <c r="C181" s="11" t="s">
        <v>8</v>
      </c>
      <c r="D181" s="67" t="s">
        <v>57</v>
      </c>
      <c r="E181" s="68">
        <v>79.39</v>
      </c>
      <c r="F181" s="67">
        <f t="shared" si="4"/>
        <v>793.9</v>
      </c>
    </row>
    <row r="182" spans="1:6" ht="30" x14ac:dyDescent="0.25">
      <c r="A182" s="3" t="s">
        <v>260</v>
      </c>
      <c r="B182" s="3" t="s">
        <v>261</v>
      </c>
      <c r="C182" s="11" t="s">
        <v>8</v>
      </c>
      <c r="D182" s="67" t="s">
        <v>57</v>
      </c>
      <c r="E182" s="68">
        <v>297.98</v>
      </c>
      <c r="F182" s="67">
        <f t="shared" si="4"/>
        <v>2979.8</v>
      </c>
    </row>
    <row r="183" spans="1:6" ht="30" x14ac:dyDescent="0.25">
      <c r="A183" s="3" t="s">
        <v>262</v>
      </c>
      <c r="B183" s="3" t="s">
        <v>263</v>
      </c>
      <c r="C183" s="11" t="s">
        <v>8</v>
      </c>
      <c r="D183" s="67" t="s">
        <v>57</v>
      </c>
      <c r="E183" s="68">
        <v>374.74</v>
      </c>
      <c r="F183" s="67">
        <f t="shared" si="4"/>
        <v>3747.4</v>
      </c>
    </row>
    <row r="184" spans="1:6" ht="30" x14ac:dyDescent="0.25">
      <c r="A184" s="3" t="s">
        <v>264</v>
      </c>
      <c r="B184" s="3" t="s">
        <v>265</v>
      </c>
      <c r="C184" s="11" t="s">
        <v>8</v>
      </c>
      <c r="D184" s="67" t="s">
        <v>266</v>
      </c>
      <c r="E184" s="68">
        <v>16.38</v>
      </c>
      <c r="F184" s="67">
        <f t="shared" si="4"/>
        <v>4094.9999999999995</v>
      </c>
    </row>
    <row r="185" spans="1:6" x14ac:dyDescent="0.25">
      <c r="A185" s="2"/>
      <c r="B185" s="1" t="s">
        <v>267</v>
      </c>
      <c r="C185" s="10"/>
      <c r="D185" s="69"/>
      <c r="E185" s="70"/>
      <c r="F185" s="74">
        <f>SUM(F41:F184)</f>
        <v>2592543.09</v>
      </c>
    </row>
    <row r="186" spans="1:6" x14ac:dyDescent="0.25">
      <c r="A186" s="2"/>
      <c r="B186" s="1"/>
      <c r="C186" s="10"/>
      <c r="D186" s="69"/>
      <c r="E186" s="70"/>
      <c r="F186" s="74"/>
    </row>
    <row r="187" spans="1:6" x14ac:dyDescent="0.25">
      <c r="A187" s="1" t="s">
        <v>268</v>
      </c>
      <c r="B187" s="1" t="s">
        <v>269</v>
      </c>
      <c r="C187" s="10"/>
      <c r="D187" s="69"/>
      <c r="E187" s="70"/>
      <c r="F187" s="69"/>
    </row>
    <row r="188" spans="1:6" x14ac:dyDescent="0.25">
      <c r="A188" s="2"/>
      <c r="B188" s="1" t="s">
        <v>270</v>
      </c>
      <c r="C188" s="10"/>
      <c r="D188" s="69"/>
      <c r="E188" s="70"/>
      <c r="F188" s="69"/>
    </row>
    <row r="189" spans="1:6" ht="30" x14ac:dyDescent="0.25">
      <c r="A189" s="3" t="s">
        <v>271</v>
      </c>
      <c r="B189" s="3" t="s">
        <v>272</v>
      </c>
      <c r="C189" s="11" t="s">
        <v>33</v>
      </c>
      <c r="D189" s="67">
        <v>300</v>
      </c>
      <c r="E189" s="68">
        <v>21.65</v>
      </c>
      <c r="F189" s="67">
        <f t="shared" ref="F189:F252" si="7">D189*E189</f>
        <v>6495</v>
      </c>
    </row>
    <row r="190" spans="1:6" ht="30" x14ac:dyDescent="0.25">
      <c r="A190" s="3" t="s">
        <v>273</v>
      </c>
      <c r="B190" s="3" t="s">
        <v>274</v>
      </c>
      <c r="C190" s="11" t="s">
        <v>33</v>
      </c>
      <c r="D190" s="67">
        <v>300</v>
      </c>
      <c r="E190" s="68">
        <v>25.95</v>
      </c>
      <c r="F190" s="67">
        <f t="shared" si="7"/>
        <v>7785</v>
      </c>
    </row>
    <row r="191" spans="1:6" ht="30" x14ac:dyDescent="0.25">
      <c r="A191" s="3" t="s">
        <v>275</v>
      </c>
      <c r="B191" s="3" t="s">
        <v>276</v>
      </c>
      <c r="C191" s="11" t="s">
        <v>33</v>
      </c>
      <c r="D191" s="67">
        <v>300</v>
      </c>
      <c r="E191" s="68">
        <v>34.979999999999997</v>
      </c>
      <c r="F191" s="67">
        <f t="shared" si="7"/>
        <v>10493.999999999998</v>
      </c>
    </row>
    <row r="192" spans="1:6" ht="30" x14ac:dyDescent="0.25">
      <c r="A192" s="3" t="s">
        <v>277</v>
      </c>
      <c r="B192" s="3" t="s">
        <v>278</v>
      </c>
      <c r="C192" s="11" t="s">
        <v>33</v>
      </c>
      <c r="D192" s="67">
        <v>300</v>
      </c>
      <c r="E192" s="68">
        <v>50.12</v>
      </c>
      <c r="F192" s="67">
        <f t="shared" si="7"/>
        <v>15036</v>
      </c>
    </row>
    <row r="193" spans="1:6" ht="30" x14ac:dyDescent="0.25">
      <c r="A193" s="3" t="s">
        <v>279</v>
      </c>
      <c r="B193" s="3" t="s">
        <v>280</v>
      </c>
      <c r="C193" s="11" t="s">
        <v>33</v>
      </c>
      <c r="D193" s="67">
        <v>300</v>
      </c>
      <c r="E193" s="68">
        <v>95.01</v>
      </c>
      <c r="F193" s="67">
        <f t="shared" si="7"/>
        <v>28503</v>
      </c>
    </row>
    <row r="194" spans="1:6" ht="30" x14ac:dyDescent="0.25">
      <c r="A194" s="3" t="s">
        <v>281</v>
      </c>
      <c r="B194" s="3" t="s">
        <v>282</v>
      </c>
      <c r="C194" s="11" t="s">
        <v>33</v>
      </c>
      <c r="D194" s="67">
        <v>250</v>
      </c>
      <c r="E194" s="68">
        <v>112.17</v>
      </c>
      <c r="F194" s="67">
        <f t="shared" si="7"/>
        <v>28042.5</v>
      </c>
    </row>
    <row r="195" spans="1:6" x14ac:dyDescent="0.25">
      <c r="A195" s="2"/>
      <c r="B195" s="1" t="s">
        <v>283</v>
      </c>
      <c r="C195" s="10"/>
      <c r="D195" s="69"/>
      <c r="E195" s="70"/>
      <c r="F195" s="67"/>
    </row>
    <row r="196" spans="1:6" ht="30" x14ac:dyDescent="0.25">
      <c r="A196" s="3" t="s">
        <v>284</v>
      </c>
      <c r="B196" s="3" t="s">
        <v>285</v>
      </c>
      <c r="C196" s="11" t="s">
        <v>33</v>
      </c>
      <c r="D196" s="67">
        <v>400</v>
      </c>
      <c r="E196" s="68">
        <v>47.54</v>
      </c>
      <c r="F196" s="67">
        <f t="shared" si="7"/>
        <v>19016</v>
      </c>
    </row>
    <row r="197" spans="1:6" ht="30" x14ac:dyDescent="0.25">
      <c r="A197" s="5" t="s">
        <v>286</v>
      </c>
      <c r="B197" s="5" t="s">
        <v>287</v>
      </c>
      <c r="C197" s="12" t="s">
        <v>33</v>
      </c>
      <c r="D197" s="72">
        <v>400</v>
      </c>
      <c r="E197" s="73">
        <v>54.45</v>
      </c>
      <c r="F197" s="67">
        <f t="shared" si="7"/>
        <v>21780</v>
      </c>
    </row>
    <row r="198" spans="1:6" ht="30" x14ac:dyDescent="0.25">
      <c r="A198" s="3" t="s">
        <v>288</v>
      </c>
      <c r="B198" s="3" t="s">
        <v>289</v>
      </c>
      <c r="C198" s="11" t="s">
        <v>33</v>
      </c>
      <c r="D198" s="67">
        <v>500</v>
      </c>
      <c r="E198" s="68">
        <v>66.09</v>
      </c>
      <c r="F198" s="67">
        <f t="shared" si="7"/>
        <v>33045</v>
      </c>
    </row>
    <row r="199" spans="1:6" ht="30" x14ac:dyDescent="0.25">
      <c r="A199" s="3" t="s">
        <v>290</v>
      </c>
      <c r="B199" s="3" t="s">
        <v>291</v>
      </c>
      <c r="C199" s="11" t="s">
        <v>33</v>
      </c>
      <c r="D199" s="67">
        <v>500</v>
      </c>
      <c r="E199" s="68">
        <v>73.040000000000006</v>
      </c>
      <c r="F199" s="67">
        <f t="shared" si="7"/>
        <v>36520</v>
      </c>
    </row>
    <row r="200" spans="1:6" ht="30" x14ac:dyDescent="0.25">
      <c r="A200" s="3" t="s">
        <v>292</v>
      </c>
      <c r="B200" s="3" t="s">
        <v>293</v>
      </c>
      <c r="C200" s="11" t="s">
        <v>33</v>
      </c>
      <c r="D200" s="67">
        <v>300</v>
      </c>
      <c r="E200" s="68">
        <v>141.74</v>
      </c>
      <c r="F200" s="67">
        <f t="shared" si="7"/>
        <v>42522</v>
      </c>
    </row>
    <row r="201" spans="1:6" x14ac:dyDescent="0.25">
      <c r="A201" s="3" t="s">
        <v>294</v>
      </c>
      <c r="B201" s="3" t="s">
        <v>295</v>
      </c>
      <c r="C201" s="11" t="s">
        <v>56</v>
      </c>
      <c r="D201" s="67" t="s">
        <v>141</v>
      </c>
      <c r="E201" s="68">
        <v>785</v>
      </c>
      <c r="F201" s="67">
        <f t="shared" si="7"/>
        <v>39250</v>
      </c>
    </row>
    <row r="202" spans="1:6" x14ac:dyDescent="0.25">
      <c r="A202" s="3" t="s">
        <v>296</v>
      </c>
      <c r="B202" s="3" t="s">
        <v>297</v>
      </c>
      <c r="C202" s="11" t="s">
        <v>56</v>
      </c>
      <c r="D202" s="67" t="s">
        <v>141</v>
      </c>
      <c r="E202" s="68">
        <v>595</v>
      </c>
      <c r="F202" s="67">
        <f t="shared" si="7"/>
        <v>29750</v>
      </c>
    </row>
    <row r="203" spans="1:6" x14ac:dyDescent="0.25">
      <c r="A203" s="3" t="s">
        <v>298</v>
      </c>
      <c r="B203" s="3" t="s">
        <v>299</v>
      </c>
      <c r="C203" s="11" t="s">
        <v>8</v>
      </c>
      <c r="D203" s="67" t="s">
        <v>141</v>
      </c>
      <c r="E203" s="68">
        <v>315.5</v>
      </c>
      <c r="F203" s="67">
        <f t="shared" si="7"/>
        <v>15775</v>
      </c>
    </row>
    <row r="204" spans="1:6" ht="30" x14ac:dyDescent="0.25">
      <c r="A204" s="3" t="s">
        <v>714</v>
      </c>
      <c r="B204" s="3" t="s">
        <v>300</v>
      </c>
      <c r="C204" s="11" t="s">
        <v>56</v>
      </c>
      <c r="D204" s="67" t="s">
        <v>221</v>
      </c>
      <c r="E204" s="68">
        <v>409.58</v>
      </c>
      <c r="F204" s="67">
        <f t="shared" si="7"/>
        <v>2047.8999999999999</v>
      </c>
    </row>
    <row r="205" spans="1:6" x14ac:dyDescent="0.25">
      <c r="A205" s="2"/>
      <c r="B205" s="1" t="s">
        <v>301</v>
      </c>
      <c r="C205" s="10"/>
      <c r="D205" s="69"/>
      <c r="E205" s="70"/>
      <c r="F205" s="67"/>
    </row>
    <row r="206" spans="1:6" ht="30" x14ac:dyDescent="0.25">
      <c r="A206" s="3" t="s">
        <v>302</v>
      </c>
      <c r="B206" s="3" t="s">
        <v>677</v>
      </c>
      <c r="C206" s="11" t="s">
        <v>33</v>
      </c>
      <c r="D206" s="67">
        <v>100</v>
      </c>
      <c r="E206" s="68">
        <v>51.27</v>
      </c>
      <c r="F206" s="67">
        <f t="shared" si="7"/>
        <v>5127</v>
      </c>
    </row>
    <row r="207" spans="1:6" ht="30" x14ac:dyDescent="0.25">
      <c r="A207" s="3" t="s">
        <v>303</v>
      </c>
      <c r="B207" s="3" t="s">
        <v>678</v>
      </c>
      <c r="C207" s="11" t="s">
        <v>33</v>
      </c>
      <c r="D207" s="67">
        <v>200</v>
      </c>
      <c r="E207" s="68">
        <v>63.58</v>
      </c>
      <c r="F207" s="67">
        <f t="shared" si="7"/>
        <v>12716</v>
      </c>
    </row>
    <row r="208" spans="1:6" ht="30" x14ac:dyDescent="0.25">
      <c r="A208" s="3" t="s">
        <v>304</v>
      </c>
      <c r="B208" s="3" t="s">
        <v>679</v>
      </c>
      <c r="C208" s="11" t="s">
        <v>33</v>
      </c>
      <c r="D208" s="67">
        <v>200</v>
      </c>
      <c r="E208" s="68">
        <v>83.15</v>
      </c>
      <c r="F208" s="67">
        <f t="shared" si="7"/>
        <v>16630</v>
      </c>
    </row>
    <row r="209" spans="1:6" ht="18.75" customHeight="1" x14ac:dyDescent="0.25">
      <c r="A209" s="3" t="s">
        <v>305</v>
      </c>
      <c r="B209" s="3" t="s">
        <v>306</v>
      </c>
      <c r="C209" s="11" t="s">
        <v>33</v>
      </c>
      <c r="D209" s="67">
        <v>300</v>
      </c>
      <c r="E209" s="68">
        <v>92.98</v>
      </c>
      <c r="F209" s="67">
        <f t="shared" si="7"/>
        <v>27894</v>
      </c>
    </row>
    <row r="210" spans="1:6" ht="18" customHeight="1" x14ac:dyDescent="0.25">
      <c r="A210" s="3" t="s">
        <v>307</v>
      </c>
      <c r="B210" s="3" t="s">
        <v>308</v>
      </c>
      <c r="C210" s="11" t="s">
        <v>33</v>
      </c>
      <c r="D210" s="67">
        <v>300</v>
      </c>
      <c r="E210" s="68">
        <v>124.45</v>
      </c>
      <c r="F210" s="67">
        <f t="shared" si="7"/>
        <v>37335</v>
      </c>
    </row>
    <row r="211" spans="1:6" x14ac:dyDescent="0.25">
      <c r="A211" s="3" t="s">
        <v>309</v>
      </c>
      <c r="B211" s="3" t="s">
        <v>715</v>
      </c>
      <c r="C211" s="11" t="s">
        <v>33</v>
      </c>
      <c r="D211" s="67">
        <v>300</v>
      </c>
      <c r="E211" s="68">
        <v>38.270000000000003</v>
      </c>
      <c r="F211" s="67">
        <f t="shared" si="7"/>
        <v>11481.000000000002</v>
      </c>
    </row>
    <row r="212" spans="1:6" x14ac:dyDescent="0.25">
      <c r="A212" s="3" t="s">
        <v>310</v>
      </c>
      <c r="B212" s="3" t="s">
        <v>716</v>
      </c>
      <c r="C212" s="11" t="s">
        <v>33</v>
      </c>
      <c r="D212" s="67">
        <v>300</v>
      </c>
      <c r="E212" s="68">
        <v>42.18</v>
      </c>
      <c r="F212" s="67">
        <f t="shared" si="7"/>
        <v>12654</v>
      </c>
    </row>
    <row r="213" spans="1:6" ht="17.25" customHeight="1" x14ac:dyDescent="0.25">
      <c r="A213" s="3" t="s">
        <v>311</v>
      </c>
      <c r="B213" s="3" t="s">
        <v>717</v>
      </c>
      <c r="C213" s="11" t="s">
        <v>56</v>
      </c>
      <c r="D213" s="67" t="s">
        <v>221</v>
      </c>
      <c r="E213" s="68">
        <v>478.25</v>
      </c>
      <c r="F213" s="67">
        <f t="shared" si="7"/>
        <v>2391.25</v>
      </c>
    </row>
    <row r="214" spans="1:6" x14ac:dyDescent="0.25">
      <c r="A214" s="2"/>
      <c r="B214" s="1" t="s">
        <v>312</v>
      </c>
      <c r="C214" s="10"/>
      <c r="D214" s="69"/>
      <c r="E214" s="70"/>
      <c r="F214" s="67"/>
    </row>
    <row r="215" spans="1:6" ht="30" x14ac:dyDescent="0.25">
      <c r="A215" s="3" t="s">
        <v>313</v>
      </c>
      <c r="B215" s="3" t="s">
        <v>274</v>
      </c>
      <c r="C215" s="11" t="s">
        <v>33</v>
      </c>
      <c r="D215" s="67" t="s">
        <v>57</v>
      </c>
      <c r="E215" s="68">
        <v>25.95</v>
      </c>
      <c r="F215" s="67">
        <f t="shared" si="7"/>
        <v>259.5</v>
      </c>
    </row>
    <row r="216" spans="1:6" ht="30" x14ac:dyDescent="0.25">
      <c r="A216" s="5" t="s">
        <v>314</v>
      </c>
      <c r="B216" s="5" t="s">
        <v>276</v>
      </c>
      <c r="C216" s="12" t="s">
        <v>33</v>
      </c>
      <c r="D216" s="72" t="s">
        <v>57</v>
      </c>
      <c r="E216" s="73">
        <v>34.979999999999997</v>
      </c>
      <c r="F216" s="67">
        <f t="shared" si="7"/>
        <v>349.79999999999995</v>
      </c>
    </row>
    <row r="217" spans="1:6" ht="30" x14ac:dyDescent="0.25">
      <c r="A217" s="3" t="s">
        <v>315</v>
      </c>
      <c r="B217" s="3" t="s">
        <v>316</v>
      </c>
      <c r="C217" s="11" t="s">
        <v>33</v>
      </c>
      <c r="D217" s="67">
        <v>100</v>
      </c>
      <c r="E217" s="68">
        <v>44.06</v>
      </c>
      <c r="F217" s="67">
        <f t="shared" si="7"/>
        <v>4406</v>
      </c>
    </row>
    <row r="218" spans="1:6" ht="30" x14ac:dyDescent="0.25">
      <c r="A218" s="3" t="s">
        <v>317</v>
      </c>
      <c r="B218" s="3" t="s">
        <v>278</v>
      </c>
      <c r="C218" s="11" t="s">
        <v>33</v>
      </c>
      <c r="D218" s="67">
        <v>100</v>
      </c>
      <c r="E218" s="68">
        <v>50.12</v>
      </c>
      <c r="F218" s="67">
        <f t="shared" si="7"/>
        <v>5012</v>
      </c>
    </row>
    <row r="219" spans="1:6" ht="30" x14ac:dyDescent="0.25">
      <c r="A219" s="3" t="s">
        <v>318</v>
      </c>
      <c r="B219" s="3" t="s">
        <v>319</v>
      </c>
      <c r="C219" s="11" t="s">
        <v>33</v>
      </c>
      <c r="D219" s="67">
        <v>100</v>
      </c>
      <c r="E219" s="68">
        <v>67.39</v>
      </c>
      <c r="F219" s="67">
        <f t="shared" si="7"/>
        <v>6739</v>
      </c>
    </row>
    <row r="220" spans="1:6" ht="30" x14ac:dyDescent="0.25">
      <c r="A220" s="3" t="s">
        <v>320</v>
      </c>
      <c r="B220" s="3" t="s">
        <v>280</v>
      </c>
      <c r="C220" s="11" t="s">
        <v>33</v>
      </c>
      <c r="D220" s="67">
        <v>100</v>
      </c>
      <c r="E220" s="68">
        <v>95.01</v>
      </c>
      <c r="F220" s="67">
        <f t="shared" si="7"/>
        <v>9501</v>
      </c>
    </row>
    <row r="221" spans="1:6" ht="30" x14ac:dyDescent="0.25">
      <c r="A221" s="3" t="s">
        <v>321</v>
      </c>
      <c r="B221" s="3" t="s">
        <v>282</v>
      </c>
      <c r="C221" s="11" t="s">
        <v>33</v>
      </c>
      <c r="D221" s="67">
        <v>100</v>
      </c>
      <c r="E221" s="68">
        <v>112.17</v>
      </c>
      <c r="F221" s="67">
        <f t="shared" si="7"/>
        <v>11217</v>
      </c>
    </row>
    <row r="222" spans="1:6" x14ac:dyDescent="0.25">
      <c r="A222" s="3" t="s">
        <v>322</v>
      </c>
      <c r="B222" s="3" t="s">
        <v>323</v>
      </c>
      <c r="C222" s="11" t="s">
        <v>56</v>
      </c>
      <c r="D222" s="67">
        <v>40</v>
      </c>
      <c r="E222" s="68">
        <v>67.28</v>
      </c>
      <c r="F222" s="67">
        <f t="shared" si="7"/>
        <v>2691.2</v>
      </c>
    </row>
    <row r="223" spans="1:6" x14ac:dyDescent="0.25">
      <c r="A223" s="3" t="s">
        <v>324</v>
      </c>
      <c r="B223" s="3" t="s">
        <v>325</v>
      </c>
      <c r="C223" s="11" t="s">
        <v>56</v>
      </c>
      <c r="D223" s="67">
        <v>40</v>
      </c>
      <c r="E223" s="68">
        <v>79.08</v>
      </c>
      <c r="F223" s="67">
        <f t="shared" si="7"/>
        <v>3163.2</v>
      </c>
    </row>
    <row r="224" spans="1:6" x14ac:dyDescent="0.25">
      <c r="A224" s="3" t="s">
        <v>326</v>
      </c>
      <c r="B224" s="3" t="s">
        <v>327</v>
      </c>
      <c r="C224" s="11" t="s">
        <v>56</v>
      </c>
      <c r="D224" s="67">
        <v>40</v>
      </c>
      <c r="E224" s="68">
        <v>111.18</v>
      </c>
      <c r="F224" s="67">
        <f t="shared" si="7"/>
        <v>4447.2000000000007</v>
      </c>
    </row>
    <row r="225" spans="1:6" x14ac:dyDescent="0.25">
      <c r="A225" s="3" t="s">
        <v>328</v>
      </c>
      <c r="B225" s="3" t="s">
        <v>329</v>
      </c>
      <c r="C225" s="11" t="s">
        <v>56</v>
      </c>
      <c r="D225" s="67">
        <v>40</v>
      </c>
      <c r="E225" s="68">
        <v>122.86</v>
      </c>
      <c r="F225" s="67">
        <f t="shared" si="7"/>
        <v>4914.3999999999996</v>
      </c>
    </row>
    <row r="226" spans="1:6" x14ac:dyDescent="0.25">
      <c r="A226" s="3" t="s">
        <v>330</v>
      </c>
      <c r="B226" s="3" t="s">
        <v>331</v>
      </c>
      <c r="C226" s="11" t="s">
        <v>56</v>
      </c>
      <c r="D226" s="67">
        <v>40</v>
      </c>
      <c r="E226" s="68">
        <v>156.59</v>
      </c>
      <c r="F226" s="67">
        <f t="shared" si="7"/>
        <v>6263.6</v>
      </c>
    </row>
    <row r="227" spans="1:6" x14ac:dyDescent="0.25">
      <c r="A227" s="3" t="s">
        <v>332</v>
      </c>
      <c r="B227" s="3" t="s">
        <v>333</v>
      </c>
      <c r="C227" s="11" t="s">
        <v>56</v>
      </c>
      <c r="D227" s="67">
        <v>20</v>
      </c>
      <c r="E227" s="68">
        <v>341.24</v>
      </c>
      <c r="F227" s="67">
        <f t="shared" si="7"/>
        <v>6824.8</v>
      </c>
    </row>
    <row r="228" spans="1:6" x14ac:dyDescent="0.25">
      <c r="A228" s="3" t="s">
        <v>334</v>
      </c>
      <c r="B228" s="3" t="s">
        <v>335</v>
      </c>
      <c r="C228" s="11" t="s">
        <v>56</v>
      </c>
      <c r="D228" s="67">
        <v>10</v>
      </c>
      <c r="E228" s="68">
        <v>492.73</v>
      </c>
      <c r="F228" s="67">
        <f t="shared" si="7"/>
        <v>4927.3</v>
      </c>
    </row>
    <row r="229" spans="1:6" ht="30" x14ac:dyDescent="0.25">
      <c r="A229" s="3" t="s">
        <v>336</v>
      </c>
      <c r="B229" s="3" t="s">
        <v>337</v>
      </c>
      <c r="C229" s="11" t="s">
        <v>56</v>
      </c>
      <c r="D229" s="67" t="s">
        <v>117</v>
      </c>
      <c r="E229" s="68">
        <v>89.09</v>
      </c>
      <c r="F229" s="67">
        <f t="shared" si="7"/>
        <v>178.18</v>
      </c>
    </row>
    <row r="230" spans="1:6" ht="30" x14ac:dyDescent="0.25">
      <c r="A230" s="3" t="s">
        <v>338</v>
      </c>
      <c r="B230" s="3" t="s">
        <v>339</v>
      </c>
      <c r="C230" s="11" t="s">
        <v>56</v>
      </c>
      <c r="D230" s="67" t="s">
        <v>117</v>
      </c>
      <c r="E230" s="68">
        <v>113.32</v>
      </c>
      <c r="F230" s="67">
        <f t="shared" si="7"/>
        <v>226.64</v>
      </c>
    </row>
    <row r="231" spans="1:6" ht="28.5" x14ac:dyDescent="0.25">
      <c r="A231" s="2"/>
      <c r="B231" s="1" t="s">
        <v>340</v>
      </c>
      <c r="C231" s="10"/>
      <c r="D231" s="69"/>
      <c r="E231" s="70"/>
      <c r="F231" s="67"/>
    </row>
    <row r="232" spans="1:6" x14ac:dyDescent="0.25">
      <c r="A232" s="3" t="s">
        <v>341</v>
      </c>
      <c r="B232" s="3" t="s">
        <v>342</v>
      </c>
      <c r="C232" s="11" t="s">
        <v>56</v>
      </c>
      <c r="D232" s="67" t="s">
        <v>117</v>
      </c>
      <c r="E232" s="68">
        <v>3086.62</v>
      </c>
      <c r="F232" s="67">
        <f t="shared" si="7"/>
        <v>6173.24</v>
      </c>
    </row>
    <row r="233" spans="1:6" x14ac:dyDescent="0.25">
      <c r="A233" s="3" t="s">
        <v>343</v>
      </c>
      <c r="B233" s="3" t="s">
        <v>344</v>
      </c>
      <c r="C233" s="11" t="s">
        <v>112</v>
      </c>
      <c r="D233" s="67" t="s">
        <v>228</v>
      </c>
      <c r="E233" s="68">
        <v>1158.8499999999999</v>
      </c>
      <c r="F233" s="67">
        <f t="shared" si="7"/>
        <v>4635.3999999999996</v>
      </c>
    </row>
    <row r="234" spans="1:6" ht="30" x14ac:dyDescent="0.25">
      <c r="A234" s="3" t="s">
        <v>345</v>
      </c>
      <c r="B234" s="3" t="s">
        <v>346</v>
      </c>
      <c r="C234" s="11" t="s">
        <v>33</v>
      </c>
      <c r="D234" s="67" t="s">
        <v>117</v>
      </c>
      <c r="E234" s="68">
        <v>1486.13</v>
      </c>
      <c r="F234" s="67">
        <f t="shared" si="7"/>
        <v>2972.26</v>
      </c>
    </row>
    <row r="235" spans="1:6" x14ac:dyDescent="0.25">
      <c r="A235" s="5" t="s">
        <v>347</v>
      </c>
      <c r="B235" s="5" t="s">
        <v>348</v>
      </c>
      <c r="C235" s="12" t="s">
        <v>33</v>
      </c>
      <c r="D235" s="72" t="s">
        <v>117</v>
      </c>
      <c r="E235" s="73">
        <v>993.95</v>
      </c>
      <c r="F235" s="67">
        <f t="shared" si="7"/>
        <v>1987.9</v>
      </c>
    </row>
    <row r="236" spans="1:6" x14ac:dyDescent="0.25">
      <c r="A236" s="2"/>
      <c r="B236" s="1" t="s">
        <v>349</v>
      </c>
      <c r="C236" s="10"/>
      <c r="D236" s="69"/>
      <c r="E236" s="70"/>
      <c r="F236" s="67"/>
    </row>
    <row r="237" spans="1:6" x14ac:dyDescent="0.25">
      <c r="A237" s="3" t="s">
        <v>350</v>
      </c>
      <c r="B237" s="3" t="s">
        <v>351</v>
      </c>
      <c r="C237" s="11" t="s">
        <v>56</v>
      </c>
      <c r="D237" s="67" t="s">
        <v>57</v>
      </c>
      <c r="E237" s="68">
        <v>273.19</v>
      </c>
      <c r="F237" s="67">
        <f t="shared" si="7"/>
        <v>2731.9</v>
      </c>
    </row>
    <row r="238" spans="1:6" x14ac:dyDescent="0.25">
      <c r="A238" s="3" t="s">
        <v>352</v>
      </c>
      <c r="B238" s="3" t="s">
        <v>353</v>
      </c>
      <c r="C238" s="11" t="s">
        <v>56</v>
      </c>
      <c r="D238" s="67" t="s">
        <v>57</v>
      </c>
      <c r="E238" s="68">
        <v>496.51</v>
      </c>
      <c r="F238" s="67">
        <f t="shared" si="7"/>
        <v>4965.1000000000004</v>
      </c>
    </row>
    <row r="239" spans="1:6" ht="30" x14ac:dyDescent="0.25">
      <c r="A239" s="3" t="s">
        <v>354</v>
      </c>
      <c r="B239" s="3" t="s">
        <v>355</v>
      </c>
      <c r="C239" s="11" t="s">
        <v>56</v>
      </c>
      <c r="D239" s="67" t="s">
        <v>57</v>
      </c>
      <c r="E239" s="68">
        <v>833.68</v>
      </c>
      <c r="F239" s="67">
        <f t="shared" si="7"/>
        <v>8336.7999999999993</v>
      </c>
    </row>
    <row r="240" spans="1:6" x14ac:dyDescent="0.25">
      <c r="A240" s="3" t="s">
        <v>356</v>
      </c>
      <c r="B240" s="3" t="s">
        <v>357</v>
      </c>
      <c r="C240" s="11" t="s">
        <v>112</v>
      </c>
      <c r="D240" s="67" t="s">
        <v>221</v>
      </c>
      <c r="E240" s="68">
        <v>2722.38</v>
      </c>
      <c r="F240" s="67">
        <f t="shared" si="7"/>
        <v>13611.900000000001</v>
      </c>
    </row>
    <row r="241" spans="1:6" x14ac:dyDescent="0.25">
      <c r="A241" s="3" t="s">
        <v>358</v>
      </c>
      <c r="B241" s="3" t="s">
        <v>359</v>
      </c>
      <c r="C241" s="11" t="s">
        <v>112</v>
      </c>
      <c r="D241" s="67" t="s">
        <v>221</v>
      </c>
      <c r="E241" s="68">
        <v>1610.12</v>
      </c>
      <c r="F241" s="67">
        <f t="shared" si="7"/>
        <v>8050.5999999999995</v>
      </c>
    </row>
    <row r="242" spans="1:6" x14ac:dyDescent="0.25">
      <c r="A242" s="3" t="s">
        <v>360</v>
      </c>
      <c r="B242" s="3" t="s">
        <v>361</v>
      </c>
      <c r="C242" s="11" t="s">
        <v>56</v>
      </c>
      <c r="D242" s="67">
        <v>50</v>
      </c>
      <c r="E242" s="68">
        <v>602.99</v>
      </c>
      <c r="F242" s="67">
        <f t="shared" si="7"/>
        <v>30149.5</v>
      </c>
    </row>
    <row r="243" spans="1:6" x14ac:dyDescent="0.25">
      <c r="A243" s="2"/>
      <c r="B243" s="1" t="s">
        <v>362</v>
      </c>
      <c r="C243" s="10"/>
      <c r="D243" s="69"/>
      <c r="E243" s="70"/>
      <c r="F243" s="67"/>
    </row>
    <row r="244" spans="1:6" x14ac:dyDescent="0.25">
      <c r="A244" s="3" t="s">
        <v>363</v>
      </c>
      <c r="B244" s="3" t="s">
        <v>364</v>
      </c>
      <c r="C244" s="11" t="s">
        <v>8</v>
      </c>
      <c r="D244" s="67" t="s">
        <v>221</v>
      </c>
      <c r="E244" s="68">
        <v>1007.85</v>
      </c>
      <c r="F244" s="67">
        <f t="shared" si="7"/>
        <v>5039.25</v>
      </c>
    </row>
    <row r="245" spans="1:6" ht="30" x14ac:dyDescent="0.25">
      <c r="A245" s="3" t="s">
        <v>365</v>
      </c>
      <c r="B245" s="3" t="s">
        <v>366</v>
      </c>
      <c r="C245" s="11" t="s">
        <v>56</v>
      </c>
      <c r="D245" s="67">
        <v>10</v>
      </c>
      <c r="E245" s="68">
        <v>172.5</v>
      </c>
      <c r="F245" s="67">
        <f t="shared" si="7"/>
        <v>1725</v>
      </c>
    </row>
    <row r="246" spans="1:6" x14ac:dyDescent="0.25">
      <c r="A246" s="3" t="s">
        <v>367</v>
      </c>
      <c r="B246" s="3" t="s">
        <v>368</v>
      </c>
      <c r="C246" s="11" t="s">
        <v>56</v>
      </c>
      <c r="D246" s="67" t="s">
        <v>369</v>
      </c>
      <c r="E246" s="68">
        <v>2899.77</v>
      </c>
      <c r="F246" s="67">
        <f t="shared" si="7"/>
        <v>8699.31</v>
      </c>
    </row>
    <row r="247" spans="1:6" ht="30" x14ac:dyDescent="0.25">
      <c r="A247" s="3" t="s">
        <v>370</v>
      </c>
      <c r="B247" s="3" t="s">
        <v>371</v>
      </c>
      <c r="C247" s="11" t="s">
        <v>56</v>
      </c>
      <c r="D247" s="67" t="s">
        <v>369</v>
      </c>
      <c r="E247" s="68">
        <v>1020.39</v>
      </c>
      <c r="F247" s="67">
        <f t="shared" si="7"/>
        <v>3061.17</v>
      </c>
    </row>
    <row r="248" spans="1:6" x14ac:dyDescent="0.25">
      <c r="A248" s="3" t="s">
        <v>372</v>
      </c>
      <c r="B248" s="3" t="s">
        <v>373</v>
      </c>
      <c r="C248" s="11" t="s">
        <v>56</v>
      </c>
      <c r="D248" s="67">
        <v>5</v>
      </c>
      <c r="E248" s="68">
        <v>587.16999999999996</v>
      </c>
      <c r="F248" s="67">
        <f t="shared" si="7"/>
        <v>2935.85</v>
      </c>
    </row>
    <row r="249" spans="1:6" x14ac:dyDescent="0.25">
      <c r="A249" s="3" t="s">
        <v>374</v>
      </c>
      <c r="B249" s="3" t="s">
        <v>375</v>
      </c>
      <c r="C249" s="11" t="s">
        <v>56</v>
      </c>
      <c r="D249" s="67">
        <v>50</v>
      </c>
      <c r="E249" s="68">
        <v>67.25</v>
      </c>
      <c r="F249" s="67">
        <f t="shared" si="7"/>
        <v>3362.5</v>
      </c>
    </row>
    <row r="250" spans="1:6" x14ac:dyDescent="0.25">
      <c r="A250" s="2"/>
      <c r="B250" s="1" t="s">
        <v>377</v>
      </c>
      <c r="C250" s="10"/>
      <c r="D250" s="69"/>
      <c r="E250" s="70"/>
      <c r="F250" s="67"/>
    </row>
    <row r="251" spans="1:6" ht="30" x14ac:dyDescent="0.25">
      <c r="A251" s="3" t="s">
        <v>378</v>
      </c>
      <c r="B251" s="3" t="s">
        <v>379</v>
      </c>
      <c r="C251" s="11" t="s">
        <v>33</v>
      </c>
      <c r="D251" s="67" t="s">
        <v>75</v>
      </c>
      <c r="E251" s="68">
        <v>8.73</v>
      </c>
      <c r="F251" s="67">
        <f t="shared" si="7"/>
        <v>1309.5</v>
      </c>
    </row>
    <row r="252" spans="1:6" x14ac:dyDescent="0.25">
      <c r="A252" s="3" t="s">
        <v>380</v>
      </c>
      <c r="B252" s="3" t="s">
        <v>381</v>
      </c>
      <c r="C252" s="11" t="s">
        <v>33</v>
      </c>
      <c r="D252" s="67" t="s">
        <v>38</v>
      </c>
      <c r="E252" s="68">
        <v>5.0199999999999996</v>
      </c>
      <c r="F252" s="67">
        <f t="shared" si="7"/>
        <v>1003.9999999999999</v>
      </c>
    </row>
    <row r="253" spans="1:6" x14ac:dyDescent="0.25">
      <c r="A253" s="3" t="s">
        <v>382</v>
      </c>
      <c r="B253" s="3" t="s">
        <v>383</v>
      </c>
      <c r="C253" s="11" t="s">
        <v>33</v>
      </c>
      <c r="D253" s="67" t="s">
        <v>38</v>
      </c>
      <c r="E253" s="68">
        <v>3.27</v>
      </c>
      <c r="F253" s="67">
        <f t="shared" ref="F253:F277" si="8">D253*E253</f>
        <v>654</v>
      </c>
    </row>
    <row r="254" spans="1:6" x14ac:dyDescent="0.25">
      <c r="A254" s="7"/>
      <c r="B254" s="8" t="s">
        <v>69</v>
      </c>
      <c r="C254" s="13"/>
      <c r="D254" s="77"/>
      <c r="E254" s="78"/>
      <c r="F254" s="67"/>
    </row>
    <row r="255" spans="1:6" x14ac:dyDescent="0.25">
      <c r="A255" s="3" t="s">
        <v>384</v>
      </c>
      <c r="B255" s="3" t="s">
        <v>385</v>
      </c>
      <c r="C255" s="11" t="s">
        <v>56</v>
      </c>
      <c r="D255" s="67" t="s">
        <v>72</v>
      </c>
      <c r="E255" s="68">
        <v>74</v>
      </c>
      <c r="F255" s="67">
        <f t="shared" si="8"/>
        <v>2220</v>
      </c>
    </row>
    <row r="256" spans="1:6" x14ac:dyDescent="0.25">
      <c r="A256" s="3" t="s">
        <v>386</v>
      </c>
      <c r="B256" s="3" t="s">
        <v>387</v>
      </c>
      <c r="C256" s="11" t="s">
        <v>56</v>
      </c>
      <c r="D256" s="67" t="s">
        <v>376</v>
      </c>
      <c r="E256" s="68">
        <v>37.130000000000003</v>
      </c>
      <c r="F256" s="67">
        <f t="shared" si="8"/>
        <v>1039.6400000000001</v>
      </c>
    </row>
    <row r="257" spans="1:6" x14ac:dyDescent="0.25">
      <c r="A257" s="3" t="s">
        <v>388</v>
      </c>
      <c r="B257" s="3" t="s">
        <v>389</v>
      </c>
      <c r="C257" s="11" t="s">
        <v>56</v>
      </c>
      <c r="D257" s="67" t="s">
        <v>81</v>
      </c>
      <c r="E257" s="68">
        <v>10.97</v>
      </c>
      <c r="F257" s="67">
        <f t="shared" si="8"/>
        <v>219.4</v>
      </c>
    </row>
    <row r="258" spans="1:6" ht="30" x14ac:dyDescent="0.25">
      <c r="A258" s="3" t="s">
        <v>390</v>
      </c>
      <c r="B258" s="3" t="s">
        <v>391</v>
      </c>
      <c r="C258" s="11" t="s">
        <v>56</v>
      </c>
      <c r="D258" s="67" t="s">
        <v>72</v>
      </c>
      <c r="E258" s="68">
        <v>54.87</v>
      </c>
      <c r="F258" s="67">
        <f t="shared" si="8"/>
        <v>1646.1</v>
      </c>
    </row>
    <row r="259" spans="1:6" x14ac:dyDescent="0.25">
      <c r="A259" s="2"/>
      <c r="B259" s="1" t="s">
        <v>392</v>
      </c>
      <c r="C259" s="10"/>
      <c r="D259" s="69"/>
      <c r="E259" s="70"/>
      <c r="F259" s="67"/>
    </row>
    <row r="260" spans="1:6" x14ac:dyDescent="0.25">
      <c r="A260" s="3" t="s">
        <v>393</v>
      </c>
      <c r="B260" s="3" t="s">
        <v>394</v>
      </c>
      <c r="C260" s="11" t="s">
        <v>56</v>
      </c>
      <c r="D260" s="67" t="s">
        <v>72</v>
      </c>
      <c r="E260" s="68">
        <v>149.22999999999999</v>
      </c>
      <c r="F260" s="67">
        <f t="shared" si="8"/>
        <v>4476.8999999999996</v>
      </c>
    </row>
    <row r="261" spans="1:6" x14ac:dyDescent="0.25">
      <c r="A261" s="3" t="s">
        <v>395</v>
      </c>
      <c r="B261" s="3" t="s">
        <v>396</v>
      </c>
      <c r="C261" s="11" t="s">
        <v>56</v>
      </c>
      <c r="D261" s="67" t="s">
        <v>376</v>
      </c>
      <c r="E261" s="68">
        <v>24.66</v>
      </c>
      <c r="F261" s="67">
        <f t="shared" si="8"/>
        <v>690.48</v>
      </c>
    </row>
    <row r="262" spans="1:6" x14ac:dyDescent="0.25">
      <c r="A262" s="3" t="s">
        <v>397</v>
      </c>
      <c r="B262" s="3" t="s">
        <v>398</v>
      </c>
      <c r="C262" s="11" t="s">
        <v>56</v>
      </c>
      <c r="D262" s="67" t="s">
        <v>72</v>
      </c>
      <c r="E262" s="68">
        <v>24.66</v>
      </c>
      <c r="F262" s="67">
        <f t="shared" si="8"/>
        <v>739.8</v>
      </c>
    </row>
    <row r="263" spans="1:6" x14ac:dyDescent="0.25">
      <c r="A263" s="2"/>
      <c r="B263" s="1" t="s">
        <v>399</v>
      </c>
      <c r="C263" s="10"/>
      <c r="D263" s="69"/>
      <c r="E263" s="70"/>
      <c r="F263" s="67"/>
    </row>
    <row r="264" spans="1:6" x14ac:dyDescent="0.25">
      <c r="A264" s="3" t="s">
        <v>400</v>
      </c>
      <c r="B264" s="3" t="s">
        <v>401</v>
      </c>
      <c r="C264" s="11" t="s">
        <v>56</v>
      </c>
      <c r="D264" s="67" t="s">
        <v>81</v>
      </c>
      <c r="E264" s="68">
        <v>49.35</v>
      </c>
      <c r="F264" s="67">
        <f t="shared" si="8"/>
        <v>987</v>
      </c>
    </row>
    <row r="265" spans="1:6" x14ac:dyDescent="0.25">
      <c r="A265" s="3" t="s">
        <v>402</v>
      </c>
      <c r="B265" s="3" t="s">
        <v>403</v>
      </c>
      <c r="C265" s="11" t="s">
        <v>56</v>
      </c>
      <c r="D265" s="67" t="s">
        <v>81</v>
      </c>
      <c r="E265" s="68">
        <v>134.44</v>
      </c>
      <c r="F265" s="67">
        <f t="shared" si="8"/>
        <v>2688.8</v>
      </c>
    </row>
    <row r="266" spans="1:6" x14ac:dyDescent="0.25">
      <c r="A266" s="3" t="s">
        <v>404</v>
      </c>
      <c r="B266" s="3" t="s">
        <v>405</v>
      </c>
      <c r="C266" s="11" t="s">
        <v>56</v>
      </c>
      <c r="D266" s="67" t="s">
        <v>81</v>
      </c>
      <c r="E266" s="68">
        <v>21.69</v>
      </c>
      <c r="F266" s="67">
        <f t="shared" si="8"/>
        <v>433.8</v>
      </c>
    </row>
    <row r="267" spans="1:6" x14ac:dyDescent="0.25">
      <c r="A267" s="3" t="s">
        <v>406</v>
      </c>
      <c r="B267" s="3" t="s">
        <v>407</v>
      </c>
      <c r="C267" s="11" t="s">
        <v>56</v>
      </c>
      <c r="D267" s="67" t="s">
        <v>81</v>
      </c>
      <c r="E267" s="68">
        <v>58.27</v>
      </c>
      <c r="F267" s="67">
        <f t="shared" si="8"/>
        <v>1165.4000000000001</v>
      </c>
    </row>
    <row r="268" spans="1:6" x14ac:dyDescent="0.25">
      <c r="A268" s="3" t="s">
        <v>408</v>
      </c>
      <c r="B268" s="3" t="s">
        <v>409</v>
      </c>
      <c r="C268" s="11" t="s">
        <v>56</v>
      </c>
      <c r="D268" s="67">
        <v>100</v>
      </c>
      <c r="E268" s="68">
        <v>105.4</v>
      </c>
      <c r="F268" s="67">
        <f t="shared" si="8"/>
        <v>10540</v>
      </c>
    </row>
    <row r="269" spans="1:6" x14ac:dyDescent="0.25">
      <c r="A269" s="3" t="s">
        <v>410</v>
      </c>
      <c r="B269" s="3" t="s">
        <v>411</v>
      </c>
      <c r="C269" s="11" t="s">
        <v>56</v>
      </c>
      <c r="D269" s="67" t="s">
        <v>215</v>
      </c>
      <c r="E269" s="68">
        <v>135.75</v>
      </c>
      <c r="F269" s="67">
        <f t="shared" si="8"/>
        <v>1629</v>
      </c>
    </row>
    <row r="270" spans="1:6" ht="30" x14ac:dyDescent="0.25">
      <c r="A270" s="3" t="s">
        <v>412</v>
      </c>
      <c r="B270" s="3" t="s">
        <v>413</v>
      </c>
      <c r="C270" s="11" t="s">
        <v>56</v>
      </c>
      <c r="D270" s="67" t="s">
        <v>414</v>
      </c>
      <c r="E270" s="68">
        <v>123.6</v>
      </c>
      <c r="F270" s="67">
        <f t="shared" si="8"/>
        <v>9888</v>
      </c>
    </row>
    <row r="271" spans="1:6" ht="28.5" x14ac:dyDescent="0.25">
      <c r="A271" s="2"/>
      <c r="B271" s="1" t="s">
        <v>415</v>
      </c>
      <c r="C271" s="10"/>
      <c r="D271" s="69"/>
      <c r="E271" s="70"/>
      <c r="F271" s="67"/>
    </row>
    <row r="272" spans="1:6" x14ac:dyDescent="0.25">
      <c r="A272" s="3" t="s">
        <v>416</v>
      </c>
      <c r="B272" s="3" t="s">
        <v>417</v>
      </c>
      <c r="C272" s="11" t="s">
        <v>56</v>
      </c>
      <c r="D272" s="67" t="s">
        <v>57</v>
      </c>
      <c r="E272" s="68">
        <v>214.34</v>
      </c>
      <c r="F272" s="67">
        <f t="shared" si="8"/>
        <v>2143.4</v>
      </c>
    </row>
    <row r="273" spans="1:11" x14ac:dyDescent="0.25">
      <c r="A273" s="5" t="s">
        <v>418</v>
      </c>
      <c r="B273" s="5" t="s">
        <v>419</v>
      </c>
      <c r="C273" s="12" t="s">
        <v>56</v>
      </c>
      <c r="D273" s="72">
        <v>20</v>
      </c>
      <c r="E273" s="73">
        <v>34.75</v>
      </c>
      <c r="F273" s="67">
        <f t="shared" si="8"/>
        <v>695</v>
      </c>
    </row>
    <row r="274" spans="1:11" x14ac:dyDescent="0.25">
      <c r="A274" s="3" t="s">
        <v>420</v>
      </c>
      <c r="B274" s="3" t="s">
        <v>421</v>
      </c>
      <c r="C274" s="11" t="s">
        <v>33</v>
      </c>
      <c r="D274" s="67" t="s">
        <v>68</v>
      </c>
      <c r="E274" s="68">
        <v>12.36</v>
      </c>
      <c r="F274" s="67">
        <f t="shared" si="8"/>
        <v>1236</v>
      </c>
    </row>
    <row r="275" spans="1:11" x14ac:dyDescent="0.25">
      <c r="A275" s="3" t="s">
        <v>422</v>
      </c>
      <c r="B275" s="3" t="s">
        <v>423</v>
      </c>
      <c r="C275" s="11" t="s">
        <v>33</v>
      </c>
      <c r="D275" s="67" t="s">
        <v>424</v>
      </c>
      <c r="E275" s="68">
        <v>3.94</v>
      </c>
      <c r="F275" s="67">
        <f t="shared" si="8"/>
        <v>1182</v>
      </c>
    </row>
    <row r="276" spans="1:11" x14ac:dyDescent="0.25">
      <c r="A276" s="3" t="s">
        <v>425</v>
      </c>
      <c r="B276" s="3" t="s">
        <v>426</v>
      </c>
      <c r="C276" s="11" t="s">
        <v>8</v>
      </c>
      <c r="D276" s="67" t="s">
        <v>424</v>
      </c>
      <c r="E276" s="68">
        <v>9.82</v>
      </c>
      <c r="F276" s="67">
        <f t="shared" si="8"/>
        <v>2946</v>
      </c>
    </row>
    <row r="277" spans="1:11" x14ac:dyDescent="0.25">
      <c r="A277" s="3" t="s">
        <v>427</v>
      </c>
      <c r="B277" s="3" t="s">
        <v>428</v>
      </c>
      <c r="C277" s="11" t="s">
        <v>33</v>
      </c>
      <c r="D277" s="67" t="s">
        <v>424</v>
      </c>
      <c r="E277" s="68">
        <v>5.46</v>
      </c>
      <c r="F277" s="67">
        <f t="shared" si="8"/>
        <v>1638</v>
      </c>
    </row>
    <row r="278" spans="1:11" x14ac:dyDescent="0.25">
      <c r="A278" s="2"/>
      <c r="B278" s="1" t="s">
        <v>267</v>
      </c>
      <c r="C278" s="10"/>
      <c r="D278" s="69"/>
      <c r="E278" s="70"/>
      <c r="F278" s="74">
        <f>SUM(F189:F277)</f>
        <v>693020.37000000058</v>
      </c>
    </row>
    <row r="279" spans="1:11" x14ac:dyDescent="0.25">
      <c r="A279" s="2"/>
      <c r="B279" s="1"/>
      <c r="C279" s="10"/>
      <c r="D279" s="69"/>
      <c r="E279" s="70"/>
      <c r="F279" s="74"/>
    </row>
    <row r="280" spans="1:11" x14ac:dyDescent="0.25">
      <c r="A280" s="1" t="s">
        <v>429</v>
      </c>
      <c r="B280" s="1" t="s">
        <v>430</v>
      </c>
      <c r="C280" s="10"/>
      <c r="D280" s="69"/>
      <c r="E280" s="70"/>
      <c r="F280" s="69"/>
    </row>
    <row r="281" spans="1:11" x14ac:dyDescent="0.25">
      <c r="A281" s="28" t="s">
        <v>722</v>
      </c>
      <c r="B281" s="28" t="s">
        <v>723</v>
      </c>
      <c r="C281" s="29" t="s">
        <v>644</v>
      </c>
      <c r="D281" s="68">
        <v>15</v>
      </c>
      <c r="E281" s="68">
        <v>151.79</v>
      </c>
      <c r="F281" s="68">
        <f t="shared" ref="F281:F344" si="9">D281*E281</f>
        <v>2276.85</v>
      </c>
      <c r="H281" s="44"/>
      <c r="I281" s="44"/>
      <c r="J281" s="45"/>
      <c r="K281" s="42"/>
    </row>
    <row r="282" spans="1:11" x14ac:dyDescent="0.25">
      <c r="A282" s="28" t="s">
        <v>718</v>
      </c>
      <c r="B282" s="28" t="s">
        <v>719</v>
      </c>
      <c r="C282" s="29" t="s">
        <v>33</v>
      </c>
      <c r="D282" s="68">
        <v>500</v>
      </c>
      <c r="E282" s="68">
        <v>16.11</v>
      </c>
      <c r="F282" s="68">
        <f t="shared" si="9"/>
        <v>8055</v>
      </c>
      <c r="H282" s="44"/>
      <c r="I282" s="44"/>
      <c r="J282" s="52"/>
      <c r="K282" s="42"/>
    </row>
    <row r="283" spans="1:11" x14ac:dyDescent="0.25">
      <c r="A283" s="28" t="s">
        <v>431</v>
      </c>
      <c r="B283" s="28" t="s">
        <v>432</v>
      </c>
      <c r="C283" s="29" t="s">
        <v>33</v>
      </c>
      <c r="D283" s="68">
        <v>500</v>
      </c>
      <c r="E283" s="68">
        <v>40.94</v>
      </c>
      <c r="F283" s="68">
        <f t="shared" ref="F283:F284" si="10">D283*E283</f>
        <v>20470</v>
      </c>
    </row>
    <row r="284" spans="1:11" x14ac:dyDescent="0.25">
      <c r="A284" s="28" t="s">
        <v>433</v>
      </c>
      <c r="B284" s="28" t="s">
        <v>434</v>
      </c>
      <c r="C284" s="29" t="s">
        <v>33</v>
      </c>
      <c r="D284" s="68">
        <v>500</v>
      </c>
      <c r="E284" s="68">
        <v>59.39</v>
      </c>
      <c r="F284" s="68">
        <f t="shared" si="10"/>
        <v>29695</v>
      </c>
    </row>
    <row r="285" spans="1:11" x14ac:dyDescent="0.25">
      <c r="A285" s="28" t="s">
        <v>435</v>
      </c>
      <c r="B285" s="28" t="s">
        <v>436</v>
      </c>
      <c r="C285" s="29" t="s">
        <v>33</v>
      </c>
      <c r="D285" s="68">
        <v>200</v>
      </c>
      <c r="E285" s="68">
        <v>44.82</v>
      </c>
      <c r="F285" s="68">
        <f t="shared" si="9"/>
        <v>8964</v>
      </c>
    </row>
    <row r="286" spans="1:11" x14ac:dyDescent="0.25">
      <c r="A286" s="28" t="s">
        <v>437</v>
      </c>
      <c r="B286" s="28" t="s">
        <v>438</v>
      </c>
      <c r="C286" s="29" t="s">
        <v>33</v>
      </c>
      <c r="D286" s="68">
        <v>300</v>
      </c>
      <c r="E286" s="68">
        <v>63</v>
      </c>
      <c r="F286" s="68">
        <f t="shared" si="9"/>
        <v>18900</v>
      </c>
    </row>
    <row r="287" spans="1:11" ht="30" x14ac:dyDescent="0.25">
      <c r="A287" s="3" t="s">
        <v>439</v>
      </c>
      <c r="B287" s="3" t="s">
        <v>440</v>
      </c>
      <c r="C287" s="11" t="s">
        <v>33</v>
      </c>
      <c r="D287" s="67">
        <v>300</v>
      </c>
      <c r="E287" s="68">
        <v>30.5</v>
      </c>
      <c r="F287" s="67">
        <f t="shared" si="9"/>
        <v>9150</v>
      </c>
    </row>
    <row r="288" spans="1:11" ht="30" x14ac:dyDescent="0.25">
      <c r="A288" s="3" t="s">
        <v>441</v>
      </c>
      <c r="B288" s="3" t="s">
        <v>442</v>
      </c>
      <c r="C288" s="11" t="s">
        <v>33</v>
      </c>
      <c r="D288" s="67" t="s">
        <v>68</v>
      </c>
      <c r="E288" s="68">
        <v>38.090000000000003</v>
      </c>
      <c r="F288" s="67">
        <f t="shared" si="9"/>
        <v>3809.0000000000005</v>
      </c>
    </row>
    <row r="289" spans="1:11" ht="30" x14ac:dyDescent="0.25">
      <c r="A289" s="3" t="s">
        <v>443</v>
      </c>
      <c r="B289" s="3" t="s">
        <v>444</v>
      </c>
      <c r="C289" s="11" t="s">
        <v>33</v>
      </c>
      <c r="D289" s="67" t="s">
        <v>68</v>
      </c>
      <c r="E289" s="68">
        <v>27.72</v>
      </c>
      <c r="F289" s="67">
        <f t="shared" si="9"/>
        <v>2772</v>
      </c>
    </row>
    <row r="290" spans="1:11" ht="30" x14ac:dyDescent="0.25">
      <c r="A290" s="3" t="s">
        <v>445</v>
      </c>
      <c r="B290" s="3" t="s">
        <v>446</v>
      </c>
      <c r="C290" s="11" t="s">
        <v>56</v>
      </c>
      <c r="D290" s="67" t="s">
        <v>221</v>
      </c>
      <c r="E290" s="68">
        <v>290.24</v>
      </c>
      <c r="F290" s="67">
        <f t="shared" si="9"/>
        <v>1451.2</v>
      </c>
    </row>
    <row r="291" spans="1:11" ht="30" x14ac:dyDescent="0.25">
      <c r="A291" s="3" t="s">
        <v>447</v>
      </c>
      <c r="B291" s="3" t="s">
        <v>448</v>
      </c>
      <c r="C291" s="11" t="s">
        <v>56</v>
      </c>
      <c r="D291" s="67" t="s">
        <v>221</v>
      </c>
      <c r="E291" s="68">
        <v>545.01</v>
      </c>
      <c r="F291" s="67">
        <f t="shared" si="9"/>
        <v>2725.05</v>
      </c>
    </row>
    <row r="292" spans="1:11" ht="30" x14ac:dyDescent="0.25">
      <c r="A292" s="3" t="s">
        <v>449</v>
      </c>
      <c r="B292" s="3" t="s">
        <v>450</v>
      </c>
      <c r="C292" s="11" t="s">
        <v>56</v>
      </c>
      <c r="D292" s="67" t="s">
        <v>221</v>
      </c>
      <c r="E292" s="68">
        <v>580.38</v>
      </c>
      <c r="F292" s="67">
        <f t="shared" si="9"/>
        <v>2901.9</v>
      </c>
    </row>
    <row r="293" spans="1:11" x14ac:dyDescent="0.25">
      <c r="A293" s="3" t="s">
        <v>451</v>
      </c>
      <c r="B293" s="3" t="s">
        <v>452</v>
      </c>
      <c r="C293" s="11" t="s">
        <v>33</v>
      </c>
      <c r="D293" s="67" t="s">
        <v>81</v>
      </c>
      <c r="E293" s="68">
        <v>16.64</v>
      </c>
      <c r="F293" s="67">
        <f t="shared" si="9"/>
        <v>332.8</v>
      </c>
    </row>
    <row r="294" spans="1:11" ht="30" x14ac:dyDescent="0.25">
      <c r="A294" s="3" t="s">
        <v>453</v>
      </c>
      <c r="B294" s="3" t="s">
        <v>454</v>
      </c>
      <c r="C294" s="11" t="s">
        <v>33</v>
      </c>
      <c r="D294" s="67" t="s">
        <v>81</v>
      </c>
      <c r="E294" s="68">
        <v>16.8</v>
      </c>
      <c r="F294" s="67">
        <f t="shared" si="9"/>
        <v>336</v>
      </c>
    </row>
    <row r="295" spans="1:11" ht="30" x14ac:dyDescent="0.25">
      <c r="A295" s="3" t="s">
        <v>455</v>
      </c>
      <c r="B295" s="3" t="s">
        <v>456</v>
      </c>
      <c r="C295" s="11" t="s">
        <v>56</v>
      </c>
      <c r="D295" s="67" t="s">
        <v>117</v>
      </c>
      <c r="E295" s="68">
        <v>252.05</v>
      </c>
      <c r="F295" s="67">
        <f t="shared" si="9"/>
        <v>504.1</v>
      </c>
    </row>
    <row r="296" spans="1:11" x14ac:dyDescent="0.25">
      <c r="A296" s="3" t="s">
        <v>457</v>
      </c>
      <c r="B296" s="3" t="s">
        <v>721</v>
      </c>
      <c r="C296" s="11" t="s">
        <v>56</v>
      </c>
      <c r="D296" s="67">
        <v>20</v>
      </c>
      <c r="E296" s="68">
        <v>31.52</v>
      </c>
      <c r="F296" s="67">
        <f t="shared" si="9"/>
        <v>630.4</v>
      </c>
    </row>
    <row r="297" spans="1:11" x14ac:dyDescent="0.25">
      <c r="A297" s="5" t="s">
        <v>458</v>
      </c>
      <c r="B297" s="5" t="s">
        <v>720</v>
      </c>
      <c r="C297" s="12" t="s">
        <v>56</v>
      </c>
      <c r="D297" s="72">
        <v>20</v>
      </c>
      <c r="E297" s="73">
        <v>23.93</v>
      </c>
      <c r="F297" s="67">
        <f t="shared" si="9"/>
        <v>478.6</v>
      </c>
    </row>
    <row r="298" spans="1:11" x14ac:dyDescent="0.25">
      <c r="A298" s="3" t="s">
        <v>459</v>
      </c>
      <c r="B298" s="3" t="s">
        <v>460</v>
      </c>
      <c r="C298" s="11" t="s">
        <v>56</v>
      </c>
      <c r="D298" s="67">
        <v>20</v>
      </c>
      <c r="E298" s="68">
        <v>73.03</v>
      </c>
      <c r="F298" s="67">
        <f t="shared" si="9"/>
        <v>1460.6</v>
      </c>
    </row>
    <row r="299" spans="1:11" ht="28.5" x14ac:dyDescent="0.25">
      <c r="A299" s="2"/>
      <c r="B299" s="1" t="s">
        <v>461</v>
      </c>
      <c r="C299" s="10"/>
      <c r="D299" s="69"/>
      <c r="E299" s="70"/>
      <c r="F299" s="67"/>
    </row>
    <row r="300" spans="1:11" ht="30" x14ac:dyDescent="0.25">
      <c r="A300" s="3" t="s">
        <v>462</v>
      </c>
      <c r="B300" s="3" t="s">
        <v>463</v>
      </c>
      <c r="C300" s="11" t="s">
        <v>33</v>
      </c>
      <c r="D300" s="67">
        <v>100</v>
      </c>
      <c r="E300" s="68">
        <v>46.93</v>
      </c>
      <c r="F300" s="67">
        <f t="shared" si="9"/>
        <v>4693</v>
      </c>
    </row>
    <row r="301" spans="1:11" ht="30" x14ac:dyDescent="0.25">
      <c r="A301" s="3" t="s">
        <v>464</v>
      </c>
      <c r="B301" s="3" t="s">
        <v>465</v>
      </c>
      <c r="C301" s="11" t="s">
        <v>33</v>
      </c>
      <c r="D301" s="67">
        <v>100</v>
      </c>
      <c r="E301" s="68">
        <v>56.17</v>
      </c>
      <c r="F301" s="67">
        <f t="shared" si="9"/>
        <v>5617</v>
      </c>
    </row>
    <row r="302" spans="1:11" ht="30" x14ac:dyDescent="0.25">
      <c r="A302" s="3" t="s">
        <v>466</v>
      </c>
      <c r="B302" s="3" t="s">
        <v>467</v>
      </c>
      <c r="C302" s="11" t="s">
        <v>33</v>
      </c>
      <c r="D302" s="67">
        <v>100</v>
      </c>
      <c r="E302" s="68">
        <v>82.74</v>
      </c>
      <c r="F302" s="67">
        <f t="shared" si="9"/>
        <v>8274</v>
      </c>
    </row>
    <row r="303" spans="1:11" x14ac:dyDescent="0.25">
      <c r="A303" s="3" t="s">
        <v>468</v>
      </c>
      <c r="B303" s="3" t="s">
        <v>724</v>
      </c>
      <c r="C303" s="11" t="s">
        <v>56</v>
      </c>
      <c r="D303" s="67">
        <v>5</v>
      </c>
      <c r="E303" s="68">
        <v>280.35000000000002</v>
      </c>
      <c r="F303" s="67">
        <f t="shared" si="9"/>
        <v>1401.75</v>
      </c>
    </row>
    <row r="304" spans="1:11" x14ac:dyDescent="0.25">
      <c r="A304" s="3" t="s">
        <v>469</v>
      </c>
      <c r="B304" s="3" t="s">
        <v>725</v>
      </c>
      <c r="C304" s="11" t="s">
        <v>56</v>
      </c>
      <c r="D304" s="67">
        <v>5</v>
      </c>
      <c r="E304" s="68">
        <v>391.26</v>
      </c>
      <c r="F304" s="67">
        <f t="shared" si="9"/>
        <v>1956.3</v>
      </c>
      <c r="H304" s="49"/>
      <c r="I304" s="49"/>
      <c r="J304" s="49"/>
      <c r="K304" s="49"/>
    </row>
    <row r="305" spans="1:11" x14ac:dyDescent="0.25">
      <c r="A305" s="3" t="s">
        <v>726</v>
      </c>
      <c r="B305" s="3" t="s">
        <v>727</v>
      </c>
      <c r="C305" s="11" t="s">
        <v>644</v>
      </c>
      <c r="D305" s="67">
        <v>5</v>
      </c>
      <c r="E305" s="68">
        <v>553.16</v>
      </c>
      <c r="F305" s="67">
        <f t="shared" si="9"/>
        <v>2765.7999999999997</v>
      </c>
      <c r="H305" s="44"/>
      <c r="I305" s="44"/>
      <c r="J305" s="45"/>
      <c r="K305" s="42"/>
    </row>
    <row r="306" spans="1:11" x14ac:dyDescent="0.25">
      <c r="A306" s="3" t="s">
        <v>470</v>
      </c>
      <c r="B306" s="3" t="s">
        <v>471</v>
      </c>
      <c r="C306" s="11" t="s">
        <v>33</v>
      </c>
      <c r="D306" s="67" t="s">
        <v>221</v>
      </c>
      <c r="E306" s="68">
        <v>16.64</v>
      </c>
      <c r="F306" s="67">
        <f t="shared" si="9"/>
        <v>83.2</v>
      </c>
    </row>
    <row r="307" spans="1:11" x14ac:dyDescent="0.25">
      <c r="A307" s="3" t="s">
        <v>472</v>
      </c>
      <c r="B307" s="3" t="s">
        <v>473</v>
      </c>
      <c r="C307" s="11" t="s">
        <v>56</v>
      </c>
      <c r="D307" s="67" t="s">
        <v>221</v>
      </c>
      <c r="E307" s="68">
        <v>93.48</v>
      </c>
      <c r="F307" s="67">
        <f t="shared" si="9"/>
        <v>467.40000000000003</v>
      </c>
    </row>
    <row r="308" spans="1:11" ht="30" x14ac:dyDescent="0.25">
      <c r="A308" s="3" t="s">
        <v>474</v>
      </c>
      <c r="B308" s="3" t="s">
        <v>475</v>
      </c>
      <c r="C308" s="11" t="s">
        <v>56</v>
      </c>
      <c r="D308" s="67" t="s">
        <v>369</v>
      </c>
      <c r="E308" s="68">
        <v>1487.89</v>
      </c>
      <c r="F308" s="67">
        <f t="shared" si="9"/>
        <v>4463.67</v>
      </c>
    </row>
    <row r="309" spans="1:11" ht="30" x14ac:dyDescent="0.25">
      <c r="A309" s="3" t="s">
        <v>476</v>
      </c>
      <c r="B309" s="3" t="s">
        <v>477</v>
      </c>
      <c r="C309" s="11" t="s">
        <v>56</v>
      </c>
      <c r="D309" s="67" t="s">
        <v>369</v>
      </c>
      <c r="E309" s="68">
        <v>749.96</v>
      </c>
      <c r="F309" s="67">
        <f t="shared" si="9"/>
        <v>2249.88</v>
      </c>
    </row>
    <row r="310" spans="1:11" ht="30" x14ac:dyDescent="0.25">
      <c r="A310" s="3" t="s">
        <v>478</v>
      </c>
      <c r="B310" s="3" t="s">
        <v>479</v>
      </c>
      <c r="C310" s="11" t="s">
        <v>56</v>
      </c>
      <c r="D310" s="67">
        <v>5</v>
      </c>
      <c r="E310" s="68">
        <v>506.99</v>
      </c>
      <c r="F310" s="67">
        <f t="shared" si="9"/>
        <v>2534.9499999999998</v>
      </c>
    </row>
    <row r="311" spans="1:11" ht="30" x14ac:dyDescent="0.25">
      <c r="A311" s="3" t="s">
        <v>480</v>
      </c>
      <c r="B311" s="3" t="s">
        <v>450</v>
      </c>
      <c r="C311" s="11" t="s">
        <v>56</v>
      </c>
      <c r="D311" s="67">
        <v>5</v>
      </c>
      <c r="E311" s="68">
        <v>580.38</v>
      </c>
      <c r="F311" s="67">
        <f t="shared" si="9"/>
        <v>2901.9</v>
      </c>
    </row>
    <row r="312" spans="1:11" x14ac:dyDescent="0.25">
      <c r="A312" s="2"/>
      <c r="B312" s="1" t="s">
        <v>481</v>
      </c>
      <c r="C312" s="10"/>
      <c r="D312" s="69"/>
      <c r="E312" s="70"/>
      <c r="F312" s="67"/>
    </row>
    <row r="313" spans="1:11" ht="30" x14ac:dyDescent="0.25">
      <c r="A313" s="3" t="s">
        <v>482</v>
      </c>
      <c r="B313" s="3" t="s">
        <v>483</v>
      </c>
      <c r="C313" s="11" t="s">
        <v>56</v>
      </c>
      <c r="D313" s="67" t="s">
        <v>72</v>
      </c>
      <c r="E313" s="68">
        <v>21.98</v>
      </c>
      <c r="F313" s="67">
        <f t="shared" si="9"/>
        <v>659.4</v>
      </c>
    </row>
    <row r="314" spans="1:11" x14ac:dyDescent="0.25">
      <c r="A314" s="2"/>
      <c r="B314" s="1" t="s">
        <v>484</v>
      </c>
      <c r="C314" s="10"/>
      <c r="D314" s="69"/>
      <c r="E314" s="70"/>
      <c r="F314" s="67"/>
    </row>
    <row r="315" spans="1:11" x14ac:dyDescent="0.25">
      <c r="A315" s="50" t="s">
        <v>485</v>
      </c>
      <c r="B315" s="50" t="s">
        <v>486</v>
      </c>
      <c r="C315" s="51" t="s">
        <v>33</v>
      </c>
      <c r="D315" s="73">
        <v>20000</v>
      </c>
      <c r="E315" s="73">
        <v>3.48</v>
      </c>
      <c r="F315" s="68">
        <f t="shared" si="9"/>
        <v>69600</v>
      </c>
    </row>
    <row r="316" spans="1:11" x14ac:dyDescent="0.25">
      <c r="A316" s="28" t="s">
        <v>487</v>
      </c>
      <c r="B316" s="28" t="s">
        <v>488</v>
      </c>
      <c r="C316" s="29" t="s">
        <v>33</v>
      </c>
      <c r="D316" s="68">
        <v>40000</v>
      </c>
      <c r="E316" s="68">
        <v>4.6399999999999997</v>
      </c>
      <c r="F316" s="68">
        <f t="shared" si="9"/>
        <v>185600</v>
      </c>
    </row>
    <row r="317" spans="1:11" x14ac:dyDescent="0.25">
      <c r="A317" s="28" t="s">
        <v>489</v>
      </c>
      <c r="B317" s="28" t="s">
        <v>490</v>
      </c>
      <c r="C317" s="29" t="s">
        <v>33</v>
      </c>
      <c r="D317" s="68">
        <v>10000</v>
      </c>
      <c r="E317" s="68">
        <v>6.52</v>
      </c>
      <c r="F317" s="68">
        <f t="shared" si="9"/>
        <v>65199.999999999993</v>
      </c>
    </row>
    <row r="318" spans="1:11" x14ac:dyDescent="0.25">
      <c r="A318" s="28" t="s">
        <v>491</v>
      </c>
      <c r="B318" s="28" t="s">
        <v>492</v>
      </c>
      <c r="C318" s="29" t="s">
        <v>33</v>
      </c>
      <c r="D318" s="68">
        <v>5000</v>
      </c>
      <c r="E318" s="68">
        <v>8.5500000000000007</v>
      </c>
      <c r="F318" s="68">
        <f t="shared" si="9"/>
        <v>42750</v>
      </c>
    </row>
    <row r="319" spans="1:11" x14ac:dyDescent="0.25">
      <c r="A319" s="3" t="s">
        <v>493</v>
      </c>
      <c r="B319" s="3" t="s">
        <v>494</v>
      </c>
      <c r="C319" s="11" t="s">
        <v>33</v>
      </c>
      <c r="D319" s="67">
        <v>3000</v>
      </c>
      <c r="E319" s="68">
        <v>1.46</v>
      </c>
      <c r="F319" s="67">
        <f t="shared" si="9"/>
        <v>4380</v>
      </c>
    </row>
    <row r="320" spans="1:11" x14ac:dyDescent="0.25">
      <c r="A320" s="2"/>
      <c r="B320" s="1" t="s">
        <v>495</v>
      </c>
      <c r="C320" s="10"/>
      <c r="D320" s="69"/>
      <c r="E320" s="70"/>
      <c r="F320" s="67"/>
    </row>
    <row r="321" spans="1:6" ht="30" x14ac:dyDescent="0.25">
      <c r="A321" s="3" t="s">
        <v>496</v>
      </c>
      <c r="B321" s="3" t="s">
        <v>728</v>
      </c>
      <c r="C321" s="11" t="s">
        <v>56</v>
      </c>
      <c r="D321" s="67">
        <v>80</v>
      </c>
      <c r="E321" s="68">
        <v>194.86</v>
      </c>
      <c r="F321" s="67">
        <f t="shared" si="9"/>
        <v>15588.800000000001</v>
      </c>
    </row>
    <row r="322" spans="1:6" ht="30" x14ac:dyDescent="0.25">
      <c r="A322" s="3" t="s">
        <v>497</v>
      </c>
      <c r="B322" s="3" t="s">
        <v>729</v>
      </c>
      <c r="C322" s="11" t="s">
        <v>56</v>
      </c>
      <c r="D322" s="67">
        <v>80</v>
      </c>
      <c r="E322" s="68">
        <v>262.27</v>
      </c>
      <c r="F322" s="67">
        <f t="shared" si="9"/>
        <v>20981.599999999999</v>
      </c>
    </row>
    <row r="323" spans="1:6" ht="30" x14ac:dyDescent="0.25">
      <c r="A323" s="3" t="s">
        <v>498</v>
      </c>
      <c r="B323" s="3" t="s">
        <v>730</v>
      </c>
      <c r="C323" s="11" t="s">
        <v>56</v>
      </c>
      <c r="D323" s="67">
        <v>100</v>
      </c>
      <c r="E323" s="68">
        <v>278.18</v>
      </c>
      <c r="F323" s="67">
        <f t="shared" si="9"/>
        <v>27818</v>
      </c>
    </row>
    <row r="324" spans="1:6" ht="30" x14ac:dyDescent="0.25">
      <c r="A324" s="3" t="s">
        <v>499</v>
      </c>
      <c r="B324" s="3" t="s">
        <v>500</v>
      </c>
      <c r="C324" s="11" t="s">
        <v>56</v>
      </c>
      <c r="D324" s="67">
        <v>100</v>
      </c>
      <c r="E324" s="68">
        <v>224.74</v>
      </c>
      <c r="F324" s="67">
        <f t="shared" si="9"/>
        <v>22474</v>
      </c>
    </row>
    <row r="325" spans="1:6" ht="30" x14ac:dyDescent="0.25">
      <c r="A325" s="3" t="s">
        <v>501</v>
      </c>
      <c r="B325" s="3" t="s">
        <v>731</v>
      </c>
      <c r="C325" s="11" t="s">
        <v>56</v>
      </c>
      <c r="D325" s="67">
        <v>100</v>
      </c>
      <c r="E325" s="68">
        <v>265.87</v>
      </c>
      <c r="F325" s="67">
        <f t="shared" si="9"/>
        <v>26587</v>
      </c>
    </row>
    <row r="326" spans="1:6" ht="30" x14ac:dyDescent="0.25">
      <c r="A326" s="3" t="s">
        <v>502</v>
      </c>
      <c r="B326" s="3" t="s">
        <v>732</v>
      </c>
      <c r="C326" s="11" t="s">
        <v>56</v>
      </c>
      <c r="D326" s="67">
        <v>100</v>
      </c>
      <c r="E326" s="68">
        <v>212.24</v>
      </c>
      <c r="F326" s="67">
        <f t="shared" si="9"/>
        <v>21224</v>
      </c>
    </row>
    <row r="327" spans="1:6" ht="30" x14ac:dyDescent="0.25">
      <c r="A327" s="3" t="s">
        <v>503</v>
      </c>
      <c r="B327" s="3" t="s">
        <v>504</v>
      </c>
      <c r="C327" s="11" t="s">
        <v>56</v>
      </c>
      <c r="D327" s="67">
        <v>100</v>
      </c>
      <c r="E327" s="68">
        <v>131.38999999999999</v>
      </c>
      <c r="F327" s="67">
        <f t="shared" si="9"/>
        <v>13138.999999999998</v>
      </c>
    </row>
    <row r="328" spans="1:6" ht="30" x14ac:dyDescent="0.25">
      <c r="A328" s="3" t="s">
        <v>505</v>
      </c>
      <c r="B328" s="3" t="s">
        <v>733</v>
      </c>
      <c r="C328" s="11" t="s">
        <v>56</v>
      </c>
      <c r="D328" s="67">
        <v>100</v>
      </c>
      <c r="E328" s="68">
        <v>166.47</v>
      </c>
      <c r="F328" s="67">
        <f t="shared" si="9"/>
        <v>16647</v>
      </c>
    </row>
    <row r="329" spans="1:6" ht="30" x14ac:dyDescent="0.25">
      <c r="A329" s="3" t="s">
        <v>506</v>
      </c>
      <c r="B329" s="3" t="s">
        <v>734</v>
      </c>
      <c r="C329" s="11" t="s">
        <v>56</v>
      </c>
      <c r="D329" s="67">
        <v>100</v>
      </c>
      <c r="E329" s="68">
        <v>155.29</v>
      </c>
      <c r="F329" s="67">
        <f t="shared" si="9"/>
        <v>15529</v>
      </c>
    </row>
    <row r="330" spans="1:6" ht="30" x14ac:dyDescent="0.25">
      <c r="A330" s="3" t="s">
        <v>507</v>
      </c>
      <c r="B330" s="3" t="s">
        <v>735</v>
      </c>
      <c r="C330" s="11" t="s">
        <v>56</v>
      </c>
      <c r="D330" s="67">
        <v>100</v>
      </c>
      <c r="E330" s="68">
        <v>150.66999999999999</v>
      </c>
      <c r="F330" s="67">
        <f t="shared" si="9"/>
        <v>15066.999999999998</v>
      </c>
    </row>
    <row r="331" spans="1:6" ht="30" x14ac:dyDescent="0.25">
      <c r="A331" s="3" t="s">
        <v>508</v>
      </c>
      <c r="B331" s="3" t="s">
        <v>736</v>
      </c>
      <c r="C331" s="11" t="s">
        <v>56</v>
      </c>
      <c r="D331" s="67">
        <v>100</v>
      </c>
      <c r="E331" s="68">
        <v>169.71</v>
      </c>
      <c r="F331" s="67">
        <f t="shared" si="9"/>
        <v>16971</v>
      </c>
    </row>
    <row r="332" spans="1:6" ht="30" x14ac:dyDescent="0.25">
      <c r="A332" s="5" t="s">
        <v>509</v>
      </c>
      <c r="B332" s="5" t="s">
        <v>737</v>
      </c>
      <c r="C332" s="12" t="s">
        <v>56</v>
      </c>
      <c r="D332" s="72">
        <v>100</v>
      </c>
      <c r="E332" s="73">
        <v>212.65</v>
      </c>
      <c r="F332" s="67">
        <f t="shared" si="9"/>
        <v>21265</v>
      </c>
    </row>
    <row r="333" spans="1:6" ht="30" x14ac:dyDescent="0.25">
      <c r="A333" s="3" t="s">
        <v>510</v>
      </c>
      <c r="B333" s="3" t="s">
        <v>511</v>
      </c>
      <c r="C333" s="11" t="s">
        <v>56</v>
      </c>
      <c r="D333" s="67">
        <v>100</v>
      </c>
      <c r="E333" s="68">
        <v>211</v>
      </c>
      <c r="F333" s="67">
        <f t="shared" si="9"/>
        <v>21100</v>
      </c>
    </row>
    <row r="334" spans="1:6" ht="30" x14ac:dyDescent="0.25">
      <c r="A334" s="3" t="s">
        <v>512</v>
      </c>
      <c r="B334" s="3" t="s">
        <v>513</v>
      </c>
      <c r="C334" s="11" t="s">
        <v>56</v>
      </c>
      <c r="D334" s="67" t="s">
        <v>57</v>
      </c>
      <c r="E334" s="68">
        <v>211.5</v>
      </c>
      <c r="F334" s="67">
        <f t="shared" si="9"/>
        <v>2115</v>
      </c>
    </row>
    <row r="335" spans="1:6" x14ac:dyDescent="0.25">
      <c r="A335" s="3" t="s">
        <v>514</v>
      </c>
      <c r="B335" s="3" t="s">
        <v>515</v>
      </c>
      <c r="C335" s="11" t="s">
        <v>56</v>
      </c>
      <c r="D335" s="67" t="s">
        <v>221</v>
      </c>
      <c r="E335" s="68">
        <v>438.25</v>
      </c>
      <c r="F335" s="67">
        <f t="shared" si="9"/>
        <v>2191.25</v>
      </c>
    </row>
    <row r="336" spans="1:6" x14ac:dyDescent="0.25">
      <c r="A336" s="3" t="s">
        <v>516</v>
      </c>
      <c r="B336" s="3" t="s">
        <v>517</v>
      </c>
      <c r="C336" s="11" t="s">
        <v>56</v>
      </c>
      <c r="D336" s="67" t="s">
        <v>221</v>
      </c>
      <c r="E336" s="68">
        <v>313.81</v>
      </c>
      <c r="F336" s="67">
        <f t="shared" si="9"/>
        <v>1569.05</v>
      </c>
    </row>
    <row r="337" spans="1:6" ht="30" x14ac:dyDescent="0.25">
      <c r="A337" s="3" t="s">
        <v>518</v>
      </c>
      <c r="B337" s="3" t="s">
        <v>738</v>
      </c>
      <c r="C337" s="11" t="s">
        <v>56</v>
      </c>
      <c r="D337" s="67">
        <v>50</v>
      </c>
      <c r="E337" s="68">
        <v>139.61000000000001</v>
      </c>
      <c r="F337" s="67">
        <f t="shared" si="9"/>
        <v>6980.5000000000009</v>
      </c>
    </row>
    <row r="338" spans="1:6" ht="30" x14ac:dyDescent="0.25">
      <c r="A338" s="3" t="s">
        <v>519</v>
      </c>
      <c r="B338" s="3" t="s">
        <v>739</v>
      </c>
      <c r="C338" s="11" t="s">
        <v>56</v>
      </c>
      <c r="D338" s="67">
        <v>50</v>
      </c>
      <c r="E338" s="68">
        <v>210.23</v>
      </c>
      <c r="F338" s="67">
        <f t="shared" si="9"/>
        <v>10511.5</v>
      </c>
    </row>
    <row r="339" spans="1:6" ht="30" x14ac:dyDescent="0.25">
      <c r="A339" s="3" t="s">
        <v>520</v>
      </c>
      <c r="B339" s="3" t="s">
        <v>521</v>
      </c>
      <c r="C339" s="11" t="s">
        <v>56</v>
      </c>
      <c r="D339" s="67">
        <v>50</v>
      </c>
      <c r="E339" s="68">
        <v>225.4</v>
      </c>
      <c r="F339" s="67">
        <f t="shared" si="9"/>
        <v>11270</v>
      </c>
    </row>
    <row r="340" spans="1:6" ht="30" x14ac:dyDescent="0.25">
      <c r="A340" s="3" t="s">
        <v>522</v>
      </c>
      <c r="B340" s="3" t="s">
        <v>740</v>
      </c>
      <c r="C340" s="11" t="s">
        <v>56</v>
      </c>
      <c r="D340" s="67">
        <v>5</v>
      </c>
      <c r="E340" s="68">
        <v>174.69</v>
      </c>
      <c r="F340" s="67">
        <f t="shared" si="9"/>
        <v>873.45</v>
      </c>
    </row>
    <row r="341" spans="1:6" ht="30" x14ac:dyDescent="0.25">
      <c r="A341" s="3" t="s">
        <v>523</v>
      </c>
      <c r="B341" s="3" t="s">
        <v>741</v>
      </c>
      <c r="C341" s="11" t="s">
        <v>56</v>
      </c>
      <c r="D341" s="67" t="s">
        <v>57</v>
      </c>
      <c r="E341" s="68">
        <v>211.87</v>
      </c>
      <c r="F341" s="67">
        <f t="shared" si="9"/>
        <v>2118.6999999999998</v>
      </c>
    </row>
    <row r="342" spans="1:6" ht="30" x14ac:dyDescent="0.25">
      <c r="A342" s="3" t="s">
        <v>524</v>
      </c>
      <c r="B342" s="3" t="s">
        <v>742</v>
      </c>
      <c r="C342" s="11" t="s">
        <v>56</v>
      </c>
      <c r="D342" s="67" t="s">
        <v>57</v>
      </c>
      <c r="E342" s="68">
        <v>158.9</v>
      </c>
      <c r="F342" s="67">
        <f t="shared" si="9"/>
        <v>1589</v>
      </c>
    </row>
    <row r="343" spans="1:6" x14ac:dyDescent="0.25">
      <c r="A343" s="3" t="s">
        <v>525</v>
      </c>
      <c r="B343" s="3" t="s">
        <v>526</v>
      </c>
      <c r="C343" s="11" t="s">
        <v>56</v>
      </c>
      <c r="D343" s="67" t="s">
        <v>57</v>
      </c>
      <c r="E343" s="68">
        <v>115.06</v>
      </c>
      <c r="F343" s="67">
        <f t="shared" si="9"/>
        <v>1150.5999999999999</v>
      </c>
    </row>
    <row r="344" spans="1:6" x14ac:dyDescent="0.25">
      <c r="A344" s="3" t="s">
        <v>527</v>
      </c>
      <c r="B344" s="3" t="s">
        <v>528</v>
      </c>
      <c r="C344" s="11" t="s">
        <v>56</v>
      </c>
      <c r="D344" s="67" t="s">
        <v>57</v>
      </c>
      <c r="E344" s="68">
        <v>126.97</v>
      </c>
      <c r="F344" s="67">
        <f t="shared" si="9"/>
        <v>1269.7</v>
      </c>
    </row>
    <row r="345" spans="1:6" x14ac:dyDescent="0.25">
      <c r="A345" s="3" t="s">
        <v>529</v>
      </c>
      <c r="B345" s="3" t="s">
        <v>530</v>
      </c>
      <c r="C345" s="11" t="s">
        <v>56</v>
      </c>
      <c r="D345" s="67" t="s">
        <v>57</v>
      </c>
      <c r="E345" s="68">
        <v>256.79000000000002</v>
      </c>
      <c r="F345" s="67">
        <f t="shared" ref="F345:F412" si="11">D345*E345</f>
        <v>2567.9</v>
      </c>
    </row>
    <row r="346" spans="1:6" x14ac:dyDescent="0.25">
      <c r="A346" s="3" t="s">
        <v>531</v>
      </c>
      <c r="B346" s="3" t="s">
        <v>532</v>
      </c>
      <c r="C346" s="11" t="s">
        <v>56</v>
      </c>
      <c r="D346" s="67" t="s">
        <v>57</v>
      </c>
      <c r="E346" s="68">
        <v>233.19</v>
      </c>
      <c r="F346" s="67">
        <f t="shared" si="11"/>
        <v>2331.9</v>
      </c>
    </row>
    <row r="347" spans="1:6" ht="30" x14ac:dyDescent="0.25">
      <c r="A347" s="3" t="s">
        <v>533</v>
      </c>
      <c r="B347" s="3" t="s">
        <v>743</v>
      </c>
      <c r="C347" s="11" t="s">
        <v>56</v>
      </c>
      <c r="D347" s="67" t="s">
        <v>57</v>
      </c>
      <c r="E347" s="68">
        <v>177.94</v>
      </c>
      <c r="F347" s="67">
        <f t="shared" si="11"/>
        <v>1779.4</v>
      </c>
    </row>
    <row r="348" spans="1:6" x14ac:dyDescent="0.25">
      <c r="A348" s="2"/>
      <c r="B348" s="1" t="s">
        <v>534</v>
      </c>
      <c r="C348" s="10"/>
      <c r="D348" s="69"/>
      <c r="E348" s="70"/>
      <c r="F348" s="67"/>
    </row>
    <row r="349" spans="1:6" x14ac:dyDescent="0.25">
      <c r="A349" s="5" t="s">
        <v>535</v>
      </c>
      <c r="B349" s="5" t="s">
        <v>536</v>
      </c>
      <c r="C349" s="12" t="s">
        <v>56</v>
      </c>
      <c r="D349" s="72">
        <v>100</v>
      </c>
      <c r="E349" s="73">
        <v>152.47</v>
      </c>
      <c r="F349" s="67">
        <f t="shared" si="11"/>
        <v>15247</v>
      </c>
    </row>
    <row r="350" spans="1:6" x14ac:dyDescent="0.25">
      <c r="A350" s="3" t="s">
        <v>537</v>
      </c>
      <c r="B350" s="3" t="s">
        <v>538</v>
      </c>
      <c r="C350" s="11" t="s">
        <v>56</v>
      </c>
      <c r="D350" s="67">
        <v>100</v>
      </c>
      <c r="E350" s="68">
        <v>206.13</v>
      </c>
      <c r="F350" s="67">
        <f t="shared" si="11"/>
        <v>20613</v>
      </c>
    </row>
    <row r="351" spans="1:6" ht="30" x14ac:dyDescent="0.25">
      <c r="A351" s="3" t="s">
        <v>689</v>
      </c>
      <c r="B351" s="3" t="s">
        <v>690</v>
      </c>
      <c r="C351" s="11" t="s">
        <v>644</v>
      </c>
      <c r="D351" s="67">
        <v>100</v>
      </c>
      <c r="E351" s="68">
        <v>194.27</v>
      </c>
      <c r="F351" s="67">
        <f t="shared" si="11"/>
        <v>19427</v>
      </c>
    </row>
    <row r="352" spans="1:6" ht="30" x14ac:dyDescent="0.25">
      <c r="A352" s="3" t="s">
        <v>539</v>
      </c>
      <c r="B352" s="3" t="s">
        <v>540</v>
      </c>
      <c r="C352" s="11" t="s">
        <v>56</v>
      </c>
      <c r="D352" s="67">
        <v>100</v>
      </c>
      <c r="E352" s="68">
        <v>217.25</v>
      </c>
      <c r="F352" s="67">
        <f t="shared" si="11"/>
        <v>21725</v>
      </c>
    </row>
    <row r="353" spans="1:8" ht="30" x14ac:dyDescent="0.25">
      <c r="A353" s="3" t="s">
        <v>541</v>
      </c>
      <c r="B353" s="3" t="s">
        <v>542</v>
      </c>
      <c r="C353" s="11" t="s">
        <v>56</v>
      </c>
      <c r="D353" s="67">
        <v>100</v>
      </c>
      <c r="E353" s="68">
        <v>260.99</v>
      </c>
      <c r="F353" s="67">
        <f t="shared" si="11"/>
        <v>26099</v>
      </c>
    </row>
    <row r="354" spans="1:8" ht="30" x14ac:dyDescent="0.25">
      <c r="A354" s="3" t="s">
        <v>543</v>
      </c>
      <c r="B354" s="3" t="s">
        <v>544</v>
      </c>
      <c r="C354" s="11" t="s">
        <v>56</v>
      </c>
      <c r="D354" s="67">
        <v>100</v>
      </c>
      <c r="E354" s="68">
        <v>217.25</v>
      </c>
      <c r="F354" s="67">
        <f t="shared" si="11"/>
        <v>21725</v>
      </c>
    </row>
    <row r="355" spans="1:8" ht="30" x14ac:dyDescent="0.25">
      <c r="A355" s="3" t="s">
        <v>545</v>
      </c>
      <c r="B355" s="3" t="s">
        <v>546</v>
      </c>
      <c r="C355" s="11" t="s">
        <v>56</v>
      </c>
      <c r="D355" s="67">
        <v>100</v>
      </c>
      <c r="E355" s="68">
        <v>257.82</v>
      </c>
      <c r="F355" s="67">
        <f t="shared" si="11"/>
        <v>25782</v>
      </c>
    </row>
    <row r="356" spans="1:8" ht="30" x14ac:dyDescent="0.25">
      <c r="A356" s="3" t="s">
        <v>547</v>
      </c>
      <c r="B356" s="3" t="s">
        <v>548</v>
      </c>
      <c r="C356" s="11" t="s">
        <v>56</v>
      </c>
      <c r="D356" s="67">
        <v>100</v>
      </c>
      <c r="E356" s="68">
        <v>266.20999999999998</v>
      </c>
      <c r="F356" s="67">
        <f t="shared" si="11"/>
        <v>26620.999999999996</v>
      </c>
      <c r="H356" s="43"/>
    </row>
    <row r="357" spans="1:8" x14ac:dyDescent="0.25">
      <c r="A357" s="2"/>
      <c r="B357" s="1" t="s">
        <v>549</v>
      </c>
      <c r="C357" s="10"/>
      <c r="D357" s="69"/>
      <c r="E357" s="70"/>
      <c r="F357" s="67"/>
    </row>
    <row r="358" spans="1:8" ht="30" x14ac:dyDescent="0.25">
      <c r="A358" s="3" t="s">
        <v>550</v>
      </c>
      <c r="B358" s="3" t="s">
        <v>551</v>
      </c>
      <c r="C358" s="11" t="s">
        <v>33</v>
      </c>
      <c r="D358" s="67" t="s">
        <v>81</v>
      </c>
      <c r="E358" s="68">
        <v>12.72</v>
      </c>
      <c r="F358" s="67">
        <f t="shared" si="11"/>
        <v>254.4</v>
      </c>
    </row>
    <row r="359" spans="1:8" ht="19.5" customHeight="1" x14ac:dyDescent="0.25">
      <c r="A359" s="3" t="s">
        <v>552</v>
      </c>
      <c r="B359" s="3" t="s">
        <v>553</v>
      </c>
      <c r="C359" s="11" t="s">
        <v>33</v>
      </c>
      <c r="D359" s="67" t="s">
        <v>81</v>
      </c>
      <c r="E359" s="68">
        <v>25.45</v>
      </c>
      <c r="F359" s="67">
        <f t="shared" si="11"/>
        <v>509</v>
      </c>
    </row>
    <row r="360" spans="1:8" x14ac:dyDescent="0.25">
      <c r="A360" s="3" t="s">
        <v>554</v>
      </c>
      <c r="B360" s="3" t="s">
        <v>555</v>
      </c>
      <c r="C360" s="11" t="s">
        <v>33</v>
      </c>
      <c r="D360" s="67" t="s">
        <v>81</v>
      </c>
      <c r="E360" s="68">
        <v>6.36</v>
      </c>
      <c r="F360" s="67">
        <f t="shared" si="11"/>
        <v>127.2</v>
      </c>
    </row>
    <row r="361" spans="1:8" ht="18" customHeight="1" x14ac:dyDescent="0.25">
      <c r="A361" s="3" t="s">
        <v>556</v>
      </c>
      <c r="B361" s="3" t="s">
        <v>744</v>
      </c>
      <c r="C361" s="11" t="s">
        <v>33</v>
      </c>
      <c r="D361" s="67" t="s">
        <v>81</v>
      </c>
      <c r="E361" s="68">
        <v>12.72</v>
      </c>
      <c r="F361" s="67">
        <f t="shared" si="11"/>
        <v>254.4</v>
      </c>
    </row>
    <row r="362" spans="1:8" ht="30" x14ac:dyDescent="0.25">
      <c r="A362" s="3" t="s">
        <v>557</v>
      </c>
      <c r="B362" s="3" t="s">
        <v>558</v>
      </c>
      <c r="C362" s="11" t="s">
        <v>56</v>
      </c>
      <c r="D362" s="67" t="s">
        <v>221</v>
      </c>
      <c r="E362" s="68">
        <v>25.45</v>
      </c>
      <c r="F362" s="67">
        <f t="shared" si="11"/>
        <v>127.25</v>
      </c>
    </row>
    <row r="363" spans="1:8" x14ac:dyDescent="0.25">
      <c r="A363" s="3" t="s">
        <v>559</v>
      </c>
      <c r="B363" s="3" t="s">
        <v>560</v>
      </c>
      <c r="C363" s="11" t="s">
        <v>56</v>
      </c>
      <c r="D363" s="67" t="s">
        <v>221</v>
      </c>
      <c r="E363" s="68">
        <v>50.91</v>
      </c>
      <c r="F363" s="67">
        <f t="shared" si="11"/>
        <v>254.54999999999998</v>
      </c>
    </row>
    <row r="364" spans="1:8" x14ac:dyDescent="0.25">
      <c r="A364" s="3" t="s">
        <v>561</v>
      </c>
      <c r="B364" s="3" t="s">
        <v>562</v>
      </c>
      <c r="C364" s="11" t="s">
        <v>33</v>
      </c>
      <c r="D364" s="67" t="s">
        <v>563</v>
      </c>
      <c r="E364" s="68">
        <v>1.27</v>
      </c>
      <c r="F364" s="67">
        <f t="shared" si="11"/>
        <v>1016</v>
      </c>
    </row>
    <row r="365" spans="1:8" x14ac:dyDescent="0.25">
      <c r="A365" s="3" t="s">
        <v>564</v>
      </c>
      <c r="B365" s="3" t="s">
        <v>745</v>
      </c>
      <c r="C365" s="11" t="s">
        <v>33</v>
      </c>
      <c r="D365" s="67" t="s">
        <v>38</v>
      </c>
      <c r="E365" s="68">
        <v>2.54</v>
      </c>
      <c r="F365" s="67">
        <f t="shared" si="11"/>
        <v>508</v>
      </c>
    </row>
    <row r="366" spans="1:8" x14ac:dyDescent="0.25">
      <c r="A366" s="3" t="s">
        <v>565</v>
      </c>
      <c r="B366" s="3" t="s">
        <v>566</v>
      </c>
      <c r="C366" s="11" t="s">
        <v>33</v>
      </c>
      <c r="D366" s="67" t="s">
        <v>38</v>
      </c>
      <c r="E366" s="68">
        <v>1.52</v>
      </c>
      <c r="F366" s="67">
        <f t="shared" si="11"/>
        <v>304</v>
      </c>
    </row>
    <row r="367" spans="1:8" x14ac:dyDescent="0.25">
      <c r="A367" s="3" t="s">
        <v>567</v>
      </c>
      <c r="B367" s="3" t="s">
        <v>746</v>
      </c>
      <c r="C367" s="11" t="s">
        <v>33</v>
      </c>
      <c r="D367" s="67" t="s">
        <v>141</v>
      </c>
      <c r="E367" s="68">
        <v>3.05</v>
      </c>
      <c r="F367" s="67">
        <f t="shared" si="11"/>
        <v>152.5</v>
      </c>
    </row>
    <row r="368" spans="1:8" ht="30" x14ac:dyDescent="0.25">
      <c r="A368" s="3" t="s">
        <v>568</v>
      </c>
      <c r="B368" s="3" t="s">
        <v>569</v>
      </c>
      <c r="C368" s="11" t="s">
        <v>56</v>
      </c>
      <c r="D368" s="67" t="s">
        <v>141</v>
      </c>
      <c r="E368" s="68">
        <v>7.63</v>
      </c>
      <c r="F368" s="67">
        <f t="shared" si="11"/>
        <v>381.5</v>
      </c>
    </row>
    <row r="369" spans="1:6" ht="30" x14ac:dyDescent="0.25">
      <c r="A369" s="5" t="s">
        <v>570</v>
      </c>
      <c r="B369" s="5" t="s">
        <v>571</v>
      </c>
      <c r="C369" s="12" t="s">
        <v>56</v>
      </c>
      <c r="D369" s="72" t="s">
        <v>141</v>
      </c>
      <c r="E369" s="73">
        <v>7.63</v>
      </c>
      <c r="F369" s="67">
        <f t="shared" si="11"/>
        <v>381.5</v>
      </c>
    </row>
    <row r="370" spans="1:6" ht="30" x14ac:dyDescent="0.25">
      <c r="A370" s="3" t="s">
        <v>572</v>
      </c>
      <c r="B370" s="3" t="s">
        <v>573</v>
      </c>
      <c r="C370" s="11" t="s">
        <v>56</v>
      </c>
      <c r="D370" s="67" t="s">
        <v>68</v>
      </c>
      <c r="E370" s="68">
        <v>29</v>
      </c>
      <c r="F370" s="67">
        <f t="shared" si="11"/>
        <v>2900</v>
      </c>
    </row>
    <row r="371" spans="1:6" x14ac:dyDescent="0.25">
      <c r="A371" s="3" t="s">
        <v>574</v>
      </c>
      <c r="B371" s="3" t="s">
        <v>575</v>
      </c>
      <c r="C371" s="11" t="s">
        <v>56</v>
      </c>
      <c r="D371" s="67" t="s">
        <v>57</v>
      </c>
      <c r="E371" s="68">
        <v>50.91</v>
      </c>
      <c r="F371" s="67">
        <f t="shared" si="11"/>
        <v>509.09999999999997</v>
      </c>
    </row>
    <row r="372" spans="1:6" ht="30" x14ac:dyDescent="0.25">
      <c r="A372" s="3" t="s">
        <v>576</v>
      </c>
      <c r="B372" s="3" t="s">
        <v>577</v>
      </c>
      <c r="C372" s="11" t="s">
        <v>56</v>
      </c>
      <c r="D372" s="67" t="s">
        <v>57</v>
      </c>
      <c r="E372" s="68">
        <v>76.36</v>
      </c>
      <c r="F372" s="67">
        <f t="shared" si="11"/>
        <v>763.6</v>
      </c>
    </row>
    <row r="373" spans="1:6" ht="30" x14ac:dyDescent="0.25">
      <c r="A373" s="3" t="s">
        <v>578</v>
      </c>
      <c r="B373" s="3" t="s">
        <v>579</v>
      </c>
      <c r="C373" s="11" t="s">
        <v>56</v>
      </c>
      <c r="D373" s="67" t="s">
        <v>117</v>
      </c>
      <c r="E373" s="68">
        <v>50.91</v>
      </c>
      <c r="F373" s="67">
        <f t="shared" si="11"/>
        <v>101.82</v>
      </c>
    </row>
    <row r="374" spans="1:6" x14ac:dyDescent="0.25">
      <c r="A374" s="2"/>
      <c r="B374" s="1" t="s">
        <v>580</v>
      </c>
      <c r="C374" s="10"/>
      <c r="D374" s="69"/>
      <c r="E374" s="70"/>
      <c r="F374" s="67"/>
    </row>
    <row r="375" spans="1:6" x14ac:dyDescent="0.25">
      <c r="A375" s="3" t="s">
        <v>581</v>
      </c>
      <c r="B375" s="3" t="s">
        <v>582</v>
      </c>
      <c r="C375" s="11" t="s">
        <v>33</v>
      </c>
      <c r="D375" s="67" t="s">
        <v>57</v>
      </c>
      <c r="E375" s="68">
        <v>12.72</v>
      </c>
      <c r="F375" s="67">
        <f t="shared" si="11"/>
        <v>127.2</v>
      </c>
    </row>
    <row r="376" spans="1:6" x14ac:dyDescent="0.25">
      <c r="A376" s="3" t="s">
        <v>583</v>
      </c>
      <c r="B376" s="3" t="s">
        <v>584</v>
      </c>
      <c r="C376" s="11" t="s">
        <v>33</v>
      </c>
      <c r="D376" s="67" t="s">
        <v>57</v>
      </c>
      <c r="E376" s="68">
        <v>25.45</v>
      </c>
      <c r="F376" s="67">
        <f t="shared" si="11"/>
        <v>254.5</v>
      </c>
    </row>
    <row r="377" spans="1:6" x14ac:dyDescent="0.25">
      <c r="A377" s="3" t="s">
        <v>585</v>
      </c>
      <c r="B377" s="3" t="s">
        <v>586</v>
      </c>
      <c r="C377" s="11" t="s">
        <v>33</v>
      </c>
      <c r="D377" s="67" t="s">
        <v>18</v>
      </c>
      <c r="E377" s="68">
        <v>2.54</v>
      </c>
      <c r="F377" s="67">
        <f t="shared" si="11"/>
        <v>1270</v>
      </c>
    </row>
    <row r="378" spans="1:6" x14ac:dyDescent="0.25">
      <c r="A378" s="3" t="s">
        <v>587</v>
      </c>
      <c r="B378" s="3" t="s">
        <v>747</v>
      </c>
      <c r="C378" s="11" t="s">
        <v>33</v>
      </c>
      <c r="D378" s="67" t="s">
        <v>68</v>
      </c>
      <c r="E378" s="68">
        <v>5.09</v>
      </c>
      <c r="F378" s="67">
        <f t="shared" si="11"/>
        <v>509</v>
      </c>
    </row>
    <row r="379" spans="1:6" x14ac:dyDescent="0.25">
      <c r="A379" s="3" t="s">
        <v>588</v>
      </c>
      <c r="B379" s="3" t="s">
        <v>589</v>
      </c>
      <c r="C379" s="11" t="s">
        <v>33</v>
      </c>
      <c r="D379" s="67" t="s">
        <v>18</v>
      </c>
      <c r="E379" s="68">
        <v>3.05</v>
      </c>
      <c r="F379" s="67">
        <f t="shared" si="11"/>
        <v>1525</v>
      </c>
    </row>
    <row r="380" spans="1:6" x14ac:dyDescent="0.25">
      <c r="A380" s="3" t="s">
        <v>590</v>
      </c>
      <c r="B380" s="3" t="s">
        <v>748</v>
      </c>
      <c r="C380" s="11" t="s">
        <v>33</v>
      </c>
      <c r="D380" s="67" t="s">
        <v>141</v>
      </c>
      <c r="E380" s="68">
        <v>6.1</v>
      </c>
      <c r="F380" s="67">
        <f t="shared" si="11"/>
        <v>305</v>
      </c>
    </row>
    <row r="381" spans="1:6" ht="30" x14ac:dyDescent="0.25">
      <c r="A381" s="3" t="s">
        <v>591</v>
      </c>
      <c r="B381" s="3" t="s">
        <v>592</v>
      </c>
      <c r="C381" s="11" t="s">
        <v>8</v>
      </c>
      <c r="D381" s="67" t="s">
        <v>369</v>
      </c>
      <c r="E381" s="68">
        <v>101.82</v>
      </c>
      <c r="F381" s="67">
        <f t="shared" si="11"/>
        <v>305.45999999999998</v>
      </c>
    </row>
    <row r="382" spans="1:6" x14ac:dyDescent="0.25">
      <c r="A382" s="2"/>
      <c r="B382" s="1" t="s">
        <v>593</v>
      </c>
      <c r="C382" s="10"/>
      <c r="D382" s="69"/>
      <c r="E382" s="70"/>
      <c r="F382" s="67"/>
    </row>
    <row r="383" spans="1:6" x14ac:dyDescent="0.25">
      <c r="A383" s="3" t="s">
        <v>594</v>
      </c>
      <c r="B383" s="3" t="s">
        <v>595</v>
      </c>
      <c r="C383" s="11" t="s">
        <v>56</v>
      </c>
      <c r="D383" s="67" t="s">
        <v>72</v>
      </c>
      <c r="E383" s="68">
        <v>17.149999999999999</v>
      </c>
      <c r="F383" s="67">
        <f t="shared" si="11"/>
        <v>514.5</v>
      </c>
    </row>
    <row r="384" spans="1:6" x14ac:dyDescent="0.25">
      <c r="A384" s="3" t="s">
        <v>596</v>
      </c>
      <c r="B384" s="3" t="s">
        <v>597</v>
      </c>
      <c r="C384" s="11" t="s">
        <v>56</v>
      </c>
      <c r="D384" s="67" t="s">
        <v>72</v>
      </c>
      <c r="E384" s="68">
        <v>34.840000000000003</v>
      </c>
      <c r="F384" s="67">
        <f t="shared" si="11"/>
        <v>1045.2</v>
      </c>
    </row>
    <row r="385" spans="1:6" x14ac:dyDescent="0.25">
      <c r="A385" s="3" t="s">
        <v>598</v>
      </c>
      <c r="B385" s="3" t="s">
        <v>599</v>
      </c>
      <c r="C385" s="11" t="s">
        <v>56</v>
      </c>
      <c r="D385" s="67" t="s">
        <v>72</v>
      </c>
      <c r="E385" s="68">
        <v>36.94</v>
      </c>
      <c r="F385" s="67">
        <f t="shared" si="11"/>
        <v>1108.1999999999998</v>
      </c>
    </row>
    <row r="386" spans="1:6" x14ac:dyDescent="0.25">
      <c r="A386" s="3" t="s">
        <v>600</v>
      </c>
      <c r="B386" s="3" t="s">
        <v>601</v>
      </c>
      <c r="C386" s="11" t="s">
        <v>56</v>
      </c>
      <c r="D386" s="67" t="s">
        <v>72</v>
      </c>
      <c r="E386" s="68">
        <v>19.54</v>
      </c>
      <c r="F386" s="67">
        <f t="shared" si="11"/>
        <v>586.19999999999993</v>
      </c>
    </row>
    <row r="387" spans="1:6" x14ac:dyDescent="0.25">
      <c r="A387" s="3" t="s">
        <v>602</v>
      </c>
      <c r="B387" s="3" t="s">
        <v>749</v>
      </c>
      <c r="C387" s="11" t="s">
        <v>56</v>
      </c>
      <c r="D387" s="67" t="s">
        <v>72</v>
      </c>
      <c r="E387" s="68">
        <v>19.88</v>
      </c>
      <c r="F387" s="67">
        <f t="shared" si="11"/>
        <v>596.4</v>
      </c>
    </row>
    <row r="388" spans="1:6" x14ac:dyDescent="0.25">
      <c r="A388" s="5" t="s">
        <v>603</v>
      </c>
      <c r="B388" s="5" t="s">
        <v>750</v>
      </c>
      <c r="C388" s="12" t="s">
        <v>56</v>
      </c>
      <c r="D388" s="72" t="s">
        <v>72</v>
      </c>
      <c r="E388" s="73">
        <v>24.31</v>
      </c>
      <c r="F388" s="67">
        <f t="shared" si="11"/>
        <v>729.3</v>
      </c>
    </row>
    <row r="389" spans="1:6" x14ac:dyDescent="0.25">
      <c r="A389" s="3" t="s">
        <v>604</v>
      </c>
      <c r="B389" s="3" t="s">
        <v>605</v>
      </c>
      <c r="C389" s="11" t="s">
        <v>56</v>
      </c>
      <c r="D389" s="67" t="s">
        <v>72</v>
      </c>
      <c r="E389" s="68">
        <v>19.54</v>
      </c>
      <c r="F389" s="67">
        <f t="shared" si="11"/>
        <v>586.19999999999993</v>
      </c>
    </row>
    <row r="390" spans="1:6" x14ac:dyDescent="0.25">
      <c r="A390" s="3" t="s">
        <v>606</v>
      </c>
      <c r="B390" s="3" t="s">
        <v>607</v>
      </c>
      <c r="C390" s="11" t="s">
        <v>56</v>
      </c>
      <c r="D390" s="67" t="s">
        <v>72</v>
      </c>
      <c r="E390" s="68">
        <v>5.66</v>
      </c>
      <c r="F390" s="67">
        <f t="shared" si="11"/>
        <v>169.8</v>
      </c>
    </row>
    <row r="391" spans="1:6" x14ac:dyDescent="0.25">
      <c r="A391" s="3" t="s">
        <v>608</v>
      </c>
      <c r="B391" s="3" t="s">
        <v>609</v>
      </c>
      <c r="C391" s="11" t="s">
        <v>56</v>
      </c>
      <c r="D391" s="67" t="s">
        <v>610</v>
      </c>
      <c r="E391" s="68">
        <v>190.53</v>
      </c>
      <c r="F391" s="67">
        <f t="shared" si="11"/>
        <v>1143.18</v>
      </c>
    </row>
    <row r="392" spans="1:6" x14ac:dyDescent="0.25">
      <c r="A392" s="3" t="s">
        <v>611</v>
      </c>
      <c r="B392" s="3" t="s">
        <v>612</v>
      </c>
      <c r="C392" s="11" t="s">
        <v>56</v>
      </c>
      <c r="D392" s="67" t="s">
        <v>610</v>
      </c>
      <c r="E392" s="68">
        <v>753.68</v>
      </c>
      <c r="F392" s="67">
        <f t="shared" si="11"/>
        <v>4522.08</v>
      </c>
    </row>
    <row r="393" spans="1:6" ht="30" x14ac:dyDescent="0.25">
      <c r="A393" s="3" t="s">
        <v>613</v>
      </c>
      <c r="B393" s="3" t="s">
        <v>751</v>
      </c>
      <c r="C393" s="11" t="s">
        <v>56</v>
      </c>
      <c r="D393" s="67" t="s">
        <v>57</v>
      </c>
      <c r="E393" s="68">
        <v>176.91</v>
      </c>
      <c r="F393" s="67">
        <f t="shared" si="11"/>
        <v>1769.1</v>
      </c>
    </row>
    <row r="394" spans="1:6" ht="30" x14ac:dyDescent="0.25">
      <c r="A394" s="3" t="s">
        <v>614</v>
      </c>
      <c r="B394" s="3" t="s">
        <v>752</v>
      </c>
      <c r="C394" s="11" t="s">
        <v>56</v>
      </c>
      <c r="D394" s="67" t="s">
        <v>57</v>
      </c>
      <c r="E394" s="68">
        <v>130.91</v>
      </c>
      <c r="F394" s="67">
        <f t="shared" si="11"/>
        <v>1309.0999999999999</v>
      </c>
    </row>
    <row r="395" spans="1:6" ht="30" x14ac:dyDescent="0.25">
      <c r="A395" s="3" t="s">
        <v>615</v>
      </c>
      <c r="B395" s="3" t="s">
        <v>753</v>
      </c>
      <c r="C395" s="11" t="s">
        <v>56</v>
      </c>
      <c r="D395" s="67" t="s">
        <v>57</v>
      </c>
      <c r="E395" s="68">
        <v>143.84</v>
      </c>
      <c r="F395" s="67">
        <f t="shared" si="11"/>
        <v>1438.4</v>
      </c>
    </row>
    <row r="396" spans="1:6" ht="30" x14ac:dyDescent="0.25">
      <c r="A396" s="3" t="s">
        <v>616</v>
      </c>
      <c r="B396" s="3" t="s">
        <v>617</v>
      </c>
      <c r="C396" s="11" t="s">
        <v>56</v>
      </c>
      <c r="D396" s="67" t="s">
        <v>141</v>
      </c>
      <c r="E396" s="68">
        <v>55.51</v>
      </c>
      <c r="F396" s="67">
        <f t="shared" si="11"/>
        <v>2775.5</v>
      </c>
    </row>
    <row r="397" spans="1:6" ht="30" x14ac:dyDescent="0.25">
      <c r="A397" s="3" t="s">
        <v>618</v>
      </c>
      <c r="B397" s="3" t="s">
        <v>619</v>
      </c>
      <c r="C397" s="11" t="s">
        <v>56</v>
      </c>
      <c r="D397" s="67" t="s">
        <v>141</v>
      </c>
      <c r="E397" s="68">
        <v>64</v>
      </c>
      <c r="F397" s="67">
        <f t="shared" si="11"/>
        <v>3200</v>
      </c>
    </row>
    <row r="398" spans="1:6" ht="30" x14ac:dyDescent="0.25">
      <c r="A398" s="3" t="s">
        <v>620</v>
      </c>
      <c r="B398" s="3" t="s">
        <v>621</v>
      </c>
      <c r="C398" s="11" t="s">
        <v>56</v>
      </c>
      <c r="D398" s="67" t="s">
        <v>141</v>
      </c>
      <c r="E398" s="68">
        <v>6.57</v>
      </c>
      <c r="F398" s="67">
        <f t="shared" si="11"/>
        <v>328.5</v>
      </c>
    </row>
    <row r="399" spans="1:6" ht="30" x14ac:dyDescent="0.25">
      <c r="A399" s="3" t="s">
        <v>622</v>
      </c>
      <c r="B399" s="3" t="s">
        <v>754</v>
      </c>
      <c r="C399" s="11" t="s">
        <v>56</v>
      </c>
      <c r="D399" s="67" t="s">
        <v>57</v>
      </c>
      <c r="E399" s="68">
        <v>112.9</v>
      </c>
      <c r="F399" s="67">
        <f t="shared" si="11"/>
        <v>1129</v>
      </c>
    </row>
    <row r="400" spans="1:6" x14ac:dyDescent="0.25">
      <c r="A400" s="3" t="s">
        <v>623</v>
      </c>
      <c r="B400" s="3" t="s">
        <v>624</v>
      </c>
      <c r="C400" s="11" t="s">
        <v>56</v>
      </c>
      <c r="D400" s="67">
        <v>300</v>
      </c>
      <c r="E400" s="68">
        <v>14.04</v>
      </c>
      <c r="F400" s="67">
        <f t="shared" si="11"/>
        <v>4212</v>
      </c>
    </row>
    <row r="401" spans="1:14" x14ac:dyDescent="0.25">
      <c r="A401" s="3" t="s">
        <v>625</v>
      </c>
      <c r="B401" s="3" t="s">
        <v>626</v>
      </c>
      <c r="C401" s="11" t="s">
        <v>56</v>
      </c>
      <c r="D401" s="67">
        <v>300</v>
      </c>
      <c r="E401" s="68">
        <v>20.440000000000001</v>
      </c>
      <c r="F401" s="67">
        <f t="shared" si="11"/>
        <v>6132</v>
      </c>
    </row>
    <row r="402" spans="1:14" x14ac:dyDescent="0.25">
      <c r="A402" s="3" t="s">
        <v>627</v>
      </c>
      <c r="B402" s="3" t="s">
        <v>695</v>
      </c>
      <c r="C402" s="11" t="s">
        <v>56</v>
      </c>
      <c r="D402" s="67">
        <v>20</v>
      </c>
      <c r="E402" s="68">
        <v>240.86</v>
      </c>
      <c r="F402" s="67">
        <f t="shared" si="11"/>
        <v>4817.2000000000007</v>
      </c>
    </row>
    <row r="403" spans="1:14" ht="30" x14ac:dyDescent="0.25">
      <c r="A403" s="3" t="s">
        <v>628</v>
      </c>
      <c r="B403" s="3" t="s">
        <v>629</v>
      </c>
      <c r="C403" s="11" t="s">
        <v>56</v>
      </c>
      <c r="D403" s="67">
        <v>30</v>
      </c>
      <c r="E403" s="68">
        <v>322.42</v>
      </c>
      <c r="F403" s="67">
        <f t="shared" si="11"/>
        <v>9672.6</v>
      </c>
    </row>
    <row r="404" spans="1:14" ht="45" x14ac:dyDescent="0.25">
      <c r="A404" s="3" t="s">
        <v>685</v>
      </c>
      <c r="B404" s="3" t="s">
        <v>686</v>
      </c>
      <c r="C404" s="11" t="s">
        <v>644</v>
      </c>
      <c r="D404" s="67">
        <v>200</v>
      </c>
      <c r="E404" s="68">
        <v>103.49</v>
      </c>
      <c r="F404" s="67">
        <f t="shared" ref="F404:F407" si="12">D404*E404</f>
        <v>20698</v>
      </c>
    </row>
    <row r="405" spans="1:14" ht="30" x14ac:dyDescent="0.25">
      <c r="A405" s="3" t="s">
        <v>687</v>
      </c>
      <c r="B405" s="3" t="s">
        <v>688</v>
      </c>
      <c r="C405" s="11" t="s">
        <v>644</v>
      </c>
      <c r="D405" s="67">
        <v>150</v>
      </c>
      <c r="E405" s="68">
        <v>50.09</v>
      </c>
      <c r="F405" s="67">
        <f t="shared" si="12"/>
        <v>7513.5000000000009</v>
      </c>
    </row>
    <row r="406" spans="1:14" ht="30" x14ac:dyDescent="0.25">
      <c r="A406" s="3" t="s">
        <v>691</v>
      </c>
      <c r="B406" s="3" t="s">
        <v>692</v>
      </c>
      <c r="C406" s="11" t="s">
        <v>644</v>
      </c>
      <c r="D406" s="67">
        <v>150</v>
      </c>
      <c r="E406" s="68">
        <v>39.049999999999997</v>
      </c>
      <c r="F406" s="67">
        <f t="shared" si="12"/>
        <v>5857.5</v>
      </c>
    </row>
    <row r="407" spans="1:14" ht="30" x14ac:dyDescent="0.25">
      <c r="A407" s="3" t="s">
        <v>693</v>
      </c>
      <c r="B407" s="3" t="s">
        <v>694</v>
      </c>
      <c r="C407" s="11" t="s">
        <v>644</v>
      </c>
      <c r="D407" s="67">
        <v>200</v>
      </c>
      <c r="E407" s="68">
        <v>46.98</v>
      </c>
      <c r="F407" s="67">
        <f t="shared" si="12"/>
        <v>9396</v>
      </c>
    </row>
    <row r="408" spans="1:14" x14ac:dyDescent="0.25">
      <c r="A408" s="3" t="s">
        <v>630</v>
      </c>
      <c r="B408" s="3" t="s">
        <v>631</v>
      </c>
      <c r="C408" s="11" t="s">
        <v>632</v>
      </c>
      <c r="D408" s="67">
        <v>145.5</v>
      </c>
      <c r="E408" s="68">
        <v>487.46</v>
      </c>
      <c r="F408" s="67">
        <f t="shared" si="11"/>
        <v>70925.429999999993</v>
      </c>
    </row>
    <row r="409" spans="1:14" x14ac:dyDescent="0.25">
      <c r="A409" s="2"/>
      <c r="B409" s="1" t="s">
        <v>633</v>
      </c>
      <c r="C409" s="10"/>
      <c r="D409" s="69"/>
      <c r="E409" s="70"/>
      <c r="F409" s="67"/>
    </row>
    <row r="410" spans="1:14" x14ac:dyDescent="0.25">
      <c r="A410" s="5" t="s">
        <v>634</v>
      </c>
      <c r="B410" s="5" t="s">
        <v>635</v>
      </c>
      <c r="C410" s="12" t="s">
        <v>56</v>
      </c>
      <c r="D410" s="72">
        <v>100</v>
      </c>
      <c r="E410" s="73">
        <v>18.54</v>
      </c>
      <c r="F410" s="67">
        <f t="shared" si="11"/>
        <v>1854</v>
      </c>
    </row>
    <row r="411" spans="1:14" x14ac:dyDescent="0.25">
      <c r="A411" s="31" t="s">
        <v>636</v>
      </c>
      <c r="B411" s="31" t="s">
        <v>637</v>
      </c>
      <c r="C411" s="32" t="s">
        <v>56</v>
      </c>
      <c r="D411" s="79">
        <v>150</v>
      </c>
      <c r="E411" s="80">
        <v>20.25</v>
      </c>
      <c r="F411" s="67">
        <f t="shared" si="11"/>
        <v>3037.5</v>
      </c>
    </row>
    <row r="412" spans="1:14" ht="30" x14ac:dyDescent="0.25">
      <c r="A412" s="33" t="s">
        <v>647</v>
      </c>
      <c r="B412" s="35" t="s">
        <v>648</v>
      </c>
      <c r="C412" s="34" t="s">
        <v>644</v>
      </c>
      <c r="D412" s="81">
        <v>5</v>
      </c>
      <c r="E412" s="81">
        <v>872.6</v>
      </c>
      <c r="F412" s="82">
        <f t="shared" si="11"/>
        <v>4363</v>
      </c>
      <c r="H412" s="36"/>
      <c r="I412" s="37"/>
      <c r="J412" s="38"/>
      <c r="K412" s="38"/>
      <c r="L412" s="30"/>
      <c r="M412" s="30"/>
      <c r="N412" s="30"/>
    </row>
    <row r="413" spans="1:14" ht="30" x14ac:dyDescent="0.25">
      <c r="A413" s="33" t="s">
        <v>649</v>
      </c>
      <c r="B413" s="35" t="s">
        <v>650</v>
      </c>
      <c r="C413" s="34" t="s">
        <v>651</v>
      </c>
      <c r="D413" s="81">
        <v>400</v>
      </c>
      <c r="E413" s="81">
        <v>44.34</v>
      </c>
      <c r="F413" s="67">
        <f t="shared" ref="F413:F421" si="13">D413*E413</f>
        <v>17736</v>
      </c>
      <c r="H413" s="36"/>
      <c r="I413" s="37"/>
      <c r="J413" s="38"/>
      <c r="K413" s="38"/>
      <c r="L413" s="30"/>
      <c r="M413" s="30"/>
      <c r="N413" s="30"/>
    </row>
    <row r="414" spans="1:14" ht="30" x14ac:dyDescent="0.25">
      <c r="A414" s="33" t="s">
        <v>652</v>
      </c>
      <c r="B414" s="35" t="s">
        <v>653</v>
      </c>
      <c r="C414" s="34" t="s">
        <v>651</v>
      </c>
      <c r="D414" s="81">
        <v>150</v>
      </c>
      <c r="E414" s="81">
        <v>31.61</v>
      </c>
      <c r="F414" s="67">
        <f t="shared" si="13"/>
        <v>4741.5</v>
      </c>
      <c r="H414" s="36"/>
      <c r="I414" s="37"/>
      <c r="J414" s="38"/>
      <c r="K414" s="38"/>
      <c r="L414" s="30"/>
      <c r="M414" s="30"/>
      <c r="N414" s="30"/>
    </row>
    <row r="415" spans="1:14" ht="30" x14ac:dyDescent="0.25">
      <c r="A415" s="33" t="s">
        <v>654</v>
      </c>
      <c r="B415" s="35" t="s">
        <v>655</v>
      </c>
      <c r="C415" s="34" t="s">
        <v>651</v>
      </c>
      <c r="D415" s="81">
        <v>400</v>
      </c>
      <c r="E415" s="81">
        <v>42.84</v>
      </c>
      <c r="F415" s="67">
        <f t="shared" si="13"/>
        <v>17136</v>
      </c>
      <c r="H415" s="36"/>
      <c r="I415" s="37"/>
      <c r="J415" s="38"/>
      <c r="K415" s="38"/>
      <c r="L415" s="30"/>
      <c r="M415" s="30"/>
      <c r="N415" s="30"/>
    </row>
    <row r="416" spans="1:14" ht="30" x14ac:dyDescent="0.25">
      <c r="A416" s="33" t="s">
        <v>656</v>
      </c>
      <c r="B416" s="35" t="s">
        <v>657</v>
      </c>
      <c r="C416" s="34" t="s">
        <v>644</v>
      </c>
      <c r="D416" s="81">
        <v>35</v>
      </c>
      <c r="E416" s="81">
        <v>243.55</v>
      </c>
      <c r="F416" s="67">
        <f t="shared" si="13"/>
        <v>8524.25</v>
      </c>
      <c r="H416" s="36"/>
      <c r="I416" s="37"/>
      <c r="J416" s="38"/>
      <c r="K416" s="38"/>
      <c r="L416" s="30"/>
      <c r="M416" s="30"/>
      <c r="N416" s="30"/>
    </row>
    <row r="417" spans="1:14" ht="29.25" customHeight="1" x14ac:dyDescent="0.25">
      <c r="A417" s="33" t="s">
        <v>658</v>
      </c>
      <c r="B417" s="35" t="s">
        <v>659</v>
      </c>
      <c r="C417" s="34" t="s">
        <v>644</v>
      </c>
      <c r="D417" s="81">
        <v>80</v>
      </c>
      <c r="E417" s="81">
        <v>192.23</v>
      </c>
      <c r="F417" s="67">
        <f t="shared" si="13"/>
        <v>15378.4</v>
      </c>
      <c r="H417" s="36"/>
      <c r="I417" s="37"/>
      <c r="J417" s="38"/>
      <c r="K417" s="38"/>
      <c r="L417" s="30"/>
      <c r="M417" s="30"/>
      <c r="N417" s="30"/>
    </row>
    <row r="418" spans="1:14" ht="30" x14ac:dyDescent="0.25">
      <c r="A418" s="33" t="s">
        <v>660</v>
      </c>
      <c r="B418" s="35" t="s">
        <v>661</v>
      </c>
      <c r="C418" s="34" t="s">
        <v>644</v>
      </c>
      <c r="D418" s="81">
        <v>100</v>
      </c>
      <c r="E418" s="81">
        <v>60.87</v>
      </c>
      <c r="F418" s="67">
        <f t="shared" si="13"/>
        <v>6087</v>
      </c>
      <c r="H418" s="42"/>
      <c r="I418" s="37"/>
      <c r="J418" s="38"/>
      <c r="K418" s="38"/>
      <c r="L418" s="30"/>
      <c r="M418" s="30"/>
      <c r="N418" s="30"/>
    </row>
    <row r="419" spans="1:14" ht="30" x14ac:dyDescent="0.25">
      <c r="A419" s="39" t="s">
        <v>662</v>
      </c>
      <c r="B419" s="40" t="s">
        <v>663</v>
      </c>
      <c r="C419" s="41" t="s">
        <v>644</v>
      </c>
      <c r="D419" s="83">
        <v>100</v>
      </c>
      <c r="E419" s="83">
        <v>96</v>
      </c>
      <c r="F419" s="79">
        <f t="shared" si="13"/>
        <v>9600</v>
      </c>
      <c r="H419" s="42"/>
      <c r="I419" s="37"/>
      <c r="J419" s="38"/>
      <c r="K419" s="38"/>
      <c r="L419" s="30"/>
      <c r="M419" s="30"/>
      <c r="N419" s="30"/>
    </row>
    <row r="420" spans="1:14" x14ac:dyDescent="0.25">
      <c r="A420" s="33" t="s">
        <v>664</v>
      </c>
      <c r="B420" s="33" t="s">
        <v>665</v>
      </c>
      <c r="C420" s="34" t="s">
        <v>651</v>
      </c>
      <c r="D420" s="84">
        <v>200</v>
      </c>
      <c r="E420" s="85">
        <v>27.46</v>
      </c>
      <c r="F420" s="84">
        <f t="shared" si="13"/>
        <v>5492</v>
      </c>
    </row>
    <row r="421" spans="1:14" x14ac:dyDescent="0.25">
      <c r="A421" s="33" t="s">
        <v>666</v>
      </c>
      <c r="B421" s="33" t="s">
        <v>667</v>
      </c>
      <c r="C421" s="34" t="s">
        <v>651</v>
      </c>
      <c r="D421" s="84">
        <v>400</v>
      </c>
      <c r="E421" s="85">
        <v>52.18</v>
      </c>
      <c r="F421" s="84">
        <f t="shared" si="13"/>
        <v>20872</v>
      </c>
    </row>
    <row r="422" spans="1:14" x14ac:dyDescent="0.25">
      <c r="A422" s="7"/>
      <c r="B422" s="23" t="s">
        <v>267</v>
      </c>
      <c r="C422" s="13"/>
      <c r="D422" s="77"/>
      <c r="E422" s="78"/>
      <c r="F422" s="86">
        <f>SUM(F281:F421)</f>
        <v>1290296.6199999996</v>
      </c>
    </row>
    <row r="423" spans="1:14" x14ac:dyDescent="0.25">
      <c r="A423" s="94" t="s">
        <v>61</v>
      </c>
      <c r="B423" s="94"/>
      <c r="C423" s="94"/>
      <c r="D423" s="94"/>
      <c r="E423" s="94"/>
      <c r="F423" s="17">
        <f>F37+F185+F278+F422</f>
        <v>6684939.0199999996</v>
      </c>
    </row>
    <row r="429" spans="1:14" x14ac:dyDescent="0.25">
      <c r="D429" s="87" t="s">
        <v>762</v>
      </c>
    </row>
    <row r="430" spans="1:14" x14ac:dyDescent="0.25">
      <c r="D430" s="87" t="s">
        <v>763</v>
      </c>
    </row>
    <row r="431" spans="1:14" x14ac:dyDescent="0.25">
      <c r="D431" s="62" t="s">
        <v>764</v>
      </c>
    </row>
  </sheetData>
  <mergeCells count="6">
    <mergeCell ref="B1:E1"/>
    <mergeCell ref="A9:F9"/>
    <mergeCell ref="A423:E423"/>
    <mergeCell ref="B5:E5"/>
    <mergeCell ref="B3:E3"/>
    <mergeCell ref="E7:F7"/>
  </mergeCells>
  <pageMargins left="0.31496062992125984" right="0" top="1.5354330708661419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F58B-1A40-4C53-92D8-7BEE1F9A52C3}">
  <dimension ref="B5:C27"/>
  <sheetViews>
    <sheetView workbookViewId="0">
      <selection activeCell="D24" sqref="D24"/>
    </sheetView>
  </sheetViews>
  <sheetFormatPr defaultRowHeight="15" x14ac:dyDescent="0.25"/>
  <cols>
    <col min="1" max="1" width="7.42578125" customWidth="1"/>
    <col min="2" max="2" width="59.7109375" customWidth="1"/>
    <col min="3" max="3" width="17.5703125" customWidth="1"/>
  </cols>
  <sheetData>
    <row r="5" spans="2:3" ht="18" x14ac:dyDescent="0.25">
      <c r="B5" s="97" t="s">
        <v>790</v>
      </c>
      <c r="C5" s="98"/>
    </row>
    <row r="6" spans="2:3" ht="18.75" x14ac:dyDescent="0.25">
      <c r="B6" s="88" t="s">
        <v>791</v>
      </c>
      <c r="C6" s="89">
        <v>0.04</v>
      </c>
    </row>
    <row r="7" spans="2:3" ht="18.75" x14ac:dyDescent="0.25">
      <c r="B7" s="88" t="s">
        <v>792</v>
      </c>
      <c r="C7" s="89">
        <v>7.9000000000000008E-3</v>
      </c>
    </row>
    <row r="8" spans="2:3" ht="18.75" x14ac:dyDescent="0.25">
      <c r="B8" s="88" t="s">
        <v>793</v>
      </c>
      <c r="C8" s="89">
        <v>6.0000000000000001E-3</v>
      </c>
    </row>
    <row r="9" spans="2:3" ht="18.75" x14ac:dyDescent="0.25">
      <c r="B9" s="88" t="s">
        <v>794</v>
      </c>
      <c r="C9" s="89">
        <v>5.7000000000000002E-3</v>
      </c>
    </row>
    <row r="10" spans="2:3" ht="18.75" x14ac:dyDescent="0.25">
      <c r="B10" s="88" t="s">
        <v>795</v>
      </c>
      <c r="C10" s="89">
        <v>5.3499999999999999E-2</v>
      </c>
    </row>
    <row r="11" spans="2:3" ht="18.75" x14ac:dyDescent="0.25">
      <c r="B11" s="88" t="s">
        <v>796</v>
      </c>
      <c r="C11" s="89">
        <v>3.6499999999999998E-2</v>
      </c>
    </row>
    <row r="12" spans="2:3" ht="18.75" x14ac:dyDescent="0.25">
      <c r="B12" s="88" t="s">
        <v>797</v>
      </c>
      <c r="C12" s="89">
        <v>0.05</v>
      </c>
    </row>
    <row r="13" spans="2:3" ht="18.75" x14ac:dyDescent="0.25">
      <c r="B13" s="88" t="s">
        <v>798</v>
      </c>
      <c r="C13" s="89">
        <v>0</v>
      </c>
    </row>
    <row r="14" spans="2:3" ht="18.75" x14ac:dyDescent="0.3">
      <c r="B14" s="90" t="s">
        <v>799</v>
      </c>
      <c r="C14" s="91">
        <f>((1+C6+C7+C8)*(1+C9)*(1+C10)/(1-C11-C9-C12-C13))-1</f>
        <v>0.23002012205882383</v>
      </c>
    </row>
    <row r="25" spans="2:2" x14ac:dyDescent="0.25">
      <c r="B25" s="87" t="s">
        <v>762</v>
      </c>
    </row>
    <row r="26" spans="2:2" x14ac:dyDescent="0.25">
      <c r="B26" s="87" t="s">
        <v>763</v>
      </c>
    </row>
    <row r="27" spans="2:2" x14ac:dyDescent="0.25">
      <c r="B27" s="62" t="s">
        <v>764</v>
      </c>
    </row>
  </sheetData>
  <mergeCells count="1">
    <mergeCell ref="B5:C5"/>
  </mergeCells>
  <conditionalFormatting sqref="C14">
    <cfRule type="expression" dxfId="1" priority="1" stopIfTrue="1">
      <formula>$B$14&lt;&gt;0</formula>
    </cfRule>
  </conditionalFormatting>
  <conditionalFormatting sqref="C6:C10">
    <cfRule type="cellIs" dxfId="0" priority="2" stopIfTrue="1" operator="between">
      <formula>$B6</formula>
      <formula>$C6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2DC02-25CD-4BC1-8A93-2FB11124D09B}">
  <dimension ref="A1:E15"/>
  <sheetViews>
    <sheetView workbookViewId="0">
      <selection activeCell="B13" sqref="B13:B15"/>
    </sheetView>
  </sheetViews>
  <sheetFormatPr defaultRowHeight="15" x14ac:dyDescent="0.25"/>
  <cols>
    <col min="1" max="1" width="10.140625" bestFit="1" customWidth="1"/>
    <col min="2" max="2" width="81.28515625" customWidth="1"/>
    <col min="3" max="3" width="10.5703125" hidden="1" customWidth="1"/>
    <col min="4" max="4" width="11.42578125" customWidth="1"/>
    <col min="5" max="5" width="8.5703125" bestFit="1" customWidth="1"/>
  </cols>
  <sheetData>
    <row r="1" spans="1:5" ht="15.75" x14ac:dyDescent="0.25">
      <c r="A1" s="99" t="s">
        <v>760</v>
      </c>
      <c r="B1" s="99"/>
      <c r="C1" s="99"/>
      <c r="D1" s="99"/>
      <c r="E1" s="99"/>
    </row>
    <row r="2" spans="1:5" x14ac:dyDescent="0.25">
      <c r="A2" s="57" t="str">
        <f>[1]Orçamento!A8</f>
        <v>Item</v>
      </c>
      <c r="B2" s="57" t="str">
        <f>[1]Orçamento!D8</f>
        <v>descrição</v>
      </c>
      <c r="C2" s="58" t="str">
        <f>[1]Orçamento!E8</f>
        <v>quant</v>
      </c>
      <c r="D2" s="59" t="str">
        <f>[1]Orçamento!E8</f>
        <v>quant</v>
      </c>
      <c r="E2" s="57" t="s">
        <v>761</v>
      </c>
    </row>
    <row r="3" spans="1:5" x14ac:dyDescent="0.25">
      <c r="A3" s="57" t="str">
        <f>Planilha!A19</f>
        <v>15.02.025</v>
      </c>
      <c r="B3" s="60" t="str">
        <f>Planilha!B19</f>
        <v>TINTA LATEX STANDARD</v>
      </c>
      <c r="C3" s="66">
        <f>Planilha!D19</f>
        <v>22000</v>
      </c>
      <c r="D3" s="63">
        <f>C3/2</f>
        <v>11000</v>
      </c>
      <c r="E3" s="61" t="str">
        <f>Planilha!C19</f>
        <v>M²</v>
      </c>
    </row>
    <row r="4" spans="1:5" ht="29.25" x14ac:dyDescent="0.25">
      <c r="A4" s="57" t="str">
        <f>Planilha!A98</f>
        <v>07.03.135</v>
      </c>
      <c r="B4" s="60" t="str">
        <f>Planilha!B98</f>
        <v>TELHA GALVALUME / AÇO GALV SANDUICHE E=30MM (PUR)/(PIR) TRAPEZ H=40MM NAS DUAS FACES E=0,50MM COM PINT FACES APARENTES</v>
      </c>
      <c r="C4" s="66">
        <f>Planilha!D98</f>
        <v>1600</v>
      </c>
      <c r="D4" s="63">
        <f t="shared" ref="D4:D7" si="0">C4/2</f>
        <v>800</v>
      </c>
      <c r="E4" s="61" t="str">
        <f>Planilha!C98</f>
        <v>M²</v>
      </c>
    </row>
    <row r="5" spans="1:5" x14ac:dyDescent="0.25">
      <c r="A5" s="57" t="str">
        <f>Planilha!A118</f>
        <v>12.02.036</v>
      </c>
      <c r="B5" s="60" t="str">
        <f>Planilha!B118</f>
        <v>REVESTIMENTOS COM AZULEJOS LISOS, BRANCO BRILHANTE</v>
      </c>
      <c r="C5" s="66" t="str">
        <f>Planilha!D118</f>
        <v>1.000,00</v>
      </c>
      <c r="D5" s="63">
        <f t="shared" si="0"/>
        <v>500</v>
      </c>
      <c r="E5" s="61" t="str">
        <f>Planilha!C118</f>
        <v>M²</v>
      </c>
    </row>
    <row r="6" spans="1:5" x14ac:dyDescent="0.25">
      <c r="A6" s="57" t="str">
        <f>Planilha!A317</f>
        <v>09.07.005</v>
      </c>
      <c r="B6" s="60" t="str">
        <f>Planilha!B317</f>
        <v>FIO DE 4MM² - 750V DE ISOLAÇÃO</v>
      </c>
      <c r="C6" s="58">
        <f>Planilha!D317</f>
        <v>10000</v>
      </c>
      <c r="D6" s="63">
        <f t="shared" si="0"/>
        <v>5000</v>
      </c>
      <c r="E6" s="61" t="str">
        <f>Planilha!C317</f>
        <v>M</v>
      </c>
    </row>
    <row r="7" spans="1:5" ht="29.25" x14ac:dyDescent="0.25">
      <c r="A7" s="57" t="str">
        <f>Planilha!A351</f>
        <v>09.09.057</v>
      </c>
      <c r="B7" s="60" t="str">
        <f>Planilha!B351</f>
        <v>LUMINÁRIA SOBREPOR LED TUBULAR VIDRO 2X18W TEMPERATURA DE COR 4000°K</v>
      </c>
      <c r="C7" s="58">
        <f>Planilha!D351</f>
        <v>100</v>
      </c>
      <c r="D7" s="63">
        <f t="shared" si="0"/>
        <v>50</v>
      </c>
      <c r="E7" s="61" t="str">
        <f>Planilha!C351</f>
        <v>UN</v>
      </c>
    </row>
    <row r="13" spans="1:5" x14ac:dyDescent="0.25">
      <c r="B13" s="53" t="s">
        <v>762</v>
      </c>
    </row>
    <row r="14" spans="1:5" x14ac:dyDescent="0.25">
      <c r="B14" s="53" t="s">
        <v>763</v>
      </c>
    </row>
    <row r="15" spans="1:5" x14ac:dyDescent="0.25">
      <c r="B15" s="62" t="s">
        <v>764</v>
      </c>
    </row>
  </sheetData>
  <mergeCells count="1">
    <mergeCell ref="A1:E1"/>
  </mergeCells>
  <pageMargins left="0.51181102362204722" right="0.51181102362204722" top="1.9685039370078741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</vt:lpstr>
      <vt:lpstr>BDI</vt:lpstr>
      <vt:lpstr>Itens de relevância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</dc:creator>
  <cp:lastModifiedBy>Danielle Z. Leao Silva</cp:lastModifiedBy>
  <cp:lastPrinted>2021-04-01T19:09:32Z</cp:lastPrinted>
  <dcterms:created xsi:type="dcterms:W3CDTF">2017-03-20T14:33:08Z</dcterms:created>
  <dcterms:modified xsi:type="dcterms:W3CDTF">2021-04-28T14:51:01Z</dcterms:modified>
</cp:coreProperties>
</file>